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0" windowWidth="19440" windowHeight="8760"/>
  </bookViews>
  <sheets>
    <sheet name="2019-2030" sheetId="1" r:id="rId1"/>
  </sheets>
  <definedNames>
    <definedName name="_xlnm._FilterDatabase" localSheetId="0" hidden="1">'2019-2030'!$A$4:$L$167</definedName>
    <definedName name="_xlnm.Print_Titles" localSheetId="0">'2019-2030'!$4:$8</definedName>
    <definedName name="_xlnm.Print_Area" localSheetId="0">'2019-2030'!$A$1:$L$167</definedName>
  </definedNames>
  <calcPr calcId="152511"/>
</workbook>
</file>

<file path=xl/calcChain.xml><?xml version="1.0" encoding="utf-8"?>
<calcChain xmlns="http://schemas.openxmlformats.org/spreadsheetml/2006/main">
  <c r="H148" i="1" l="1"/>
  <c r="F148" i="1" l="1"/>
  <c r="F149" i="1"/>
  <c r="F150" i="1"/>
  <c r="F151" i="1"/>
  <c r="F152" i="1"/>
  <c r="F153" i="1"/>
  <c r="J112" i="1"/>
  <c r="I112" i="1"/>
  <c r="I149" i="1" l="1"/>
  <c r="I148" i="1"/>
  <c r="J148" i="1"/>
  <c r="K148" i="1"/>
  <c r="L148" i="1"/>
  <c r="J149" i="1"/>
  <c r="K149" i="1"/>
  <c r="L149" i="1"/>
  <c r="I150" i="1"/>
  <c r="J150" i="1"/>
  <c r="K150" i="1"/>
  <c r="L150" i="1"/>
  <c r="I151" i="1"/>
  <c r="J151" i="1"/>
  <c r="K151" i="1"/>
  <c r="L151" i="1"/>
  <c r="I152" i="1"/>
  <c r="J152" i="1"/>
  <c r="K152" i="1"/>
  <c r="L152" i="1"/>
  <c r="I153" i="1"/>
  <c r="J153" i="1"/>
  <c r="K153" i="1"/>
  <c r="L153" i="1"/>
  <c r="H149" i="1"/>
  <c r="H150" i="1"/>
  <c r="H151" i="1"/>
  <c r="H152" i="1"/>
  <c r="H153" i="1"/>
  <c r="H85" i="1" l="1"/>
  <c r="H99" i="1"/>
  <c r="H106" i="1"/>
  <c r="H89" i="1" l="1"/>
  <c r="I26" i="1"/>
  <c r="J26" i="1"/>
  <c r="H92" i="1" l="1"/>
  <c r="G112" i="1" l="1"/>
  <c r="G111" i="1"/>
  <c r="G27" i="1"/>
  <c r="G26" i="1"/>
  <c r="J27" i="1" l="1"/>
  <c r="I27" i="1"/>
  <c r="H27" i="1"/>
  <c r="H112" i="1"/>
  <c r="H26" i="1"/>
  <c r="H91" i="1"/>
  <c r="H90" i="1"/>
  <c r="J25" i="1"/>
  <c r="I25" i="1"/>
  <c r="H25" i="1"/>
  <c r="G113" i="1" l="1"/>
  <c r="H133" i="1" l="1"/>
  <c r="I133" i="1"/>
  <c r="J133" i="1"/>
  <c r="K133" i="1"/>
  <c r="L133" i="1"/>
  <c r="H134" i="1"/>
  <c r="I134" i="1"/>
  <c r="J134" i="1"/>
  <c r="K134" i="1"/>
  <c r="L134" i="1"/>
  <c r="H135" i="1"/>
  <c r="I135" i="1"/>
  <c r="J135" i="1"/>
  <c r="K135" i="1"/>
  <c r="L135" i="1"/>
  <c r="H136" i="1"/>
  <c r="I136" i="1"/>
  <c r="J136" i="1"/>
  <c r="K136" i="1"/>
  <c r="L136" i="1"/>
  <c r="H137" i="1"/>
  <c r="I137" i="1"/>
  <c r="J137" i="1"/>
  <c r="K137" i="1"/>
  <c r="L137" i="1"/>
  <c r="H138" i="1"/>
  <c r="I138" i="1"/>
  <c r="J138" i="1"/>
  <c r="K138" i="1"/>
  <c r="L138" i="1"/>
  <c r="G136" i="1"/>
  <c r="G137" i="1"/>
  <c r="G133" i="1"/>
  <c r="I132" i="1"/>
  <c r="K132" i="1"/>
  <c r="L132" i="1" l="1"/>
  <c r="J132" i="1"/>
  <c r="H132" i="1"/>
  <c r="G105" i="1"/>
  <c r="G98" i="1"/>
  <c r="G134" i="1" s="1"/>
  <c r="G85" i="1" l="1"/>
  <c r="G88" i="1"/>
  <c r="G63" i="1"/>
  <c r="G56" i="1"/>
  <c r="G41" i="1"/>
  <c r="G40" i="1"/>
  <c r="G20" i="1"/>
  <c r="G13" i="1"/>
  <c r="G118" i="1" l="1"/>
  <c r="H118" i="1"/>
  <c r="I118" i="1"/>
  <c r="J118" i="1"/>
  <c r="K118" i="1"/>
  <c r="L118" i="1"/>
  <c r="H119" i="1"/>
  <c r="I119" i="1"/>
  <c r="J119" i="1"/>
  <c r="K119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F121" i="1"/>
  <c r="F122" i="1"/>
  <c r="F112" i="1"/>
  <c r="F113" i="1"/>
  <c r="F118" i="1"/>
  <c r="F89" i="1"/>
  <c r="E95" i="1" l="1"/>
  <c r="E94" i="1"/>
  <c r="E93" i="1"/>
  <c r="G89" i="1"/>
  <c r="E92" i="1"/>
  <c r="E91" i="1"/>
  <c r="E90" i="1"/>
  <c r="L89" i="1"/>
  <c r="K89" i="1"/>
  <c r="J89" i="1"/>
  <c r="I89" i="1"/>
  <c r="E89" i="1" l="1"/>
  <c r="G99" i="1"/>
  <c r="K103" i="1" l="1"/>
  <c r="L103" i="1"/>
  <c r="K96" i="1"/>
  <c r="L96" i="1"/>
  <c r="J96" i="1"/>
  <c r="J103" i="1"/>
  <c r="J167" i="1" l="1"/>
  <c r="I167" i="1"/>
  <c r="H167" i="1"/>
  <c r="J166" i="1"/>
  <c r="I166" i="1"/>
  <c r="H166" i="1"/>
  <c r="J165" i="1"/>
  <c r="I165" i="1"/>
  <c r="H165" i="1"/>
  <c r="J164" i="1"/>
  <c r="I164" i="1"/>
  <c r="H164" i="1"/>
  <c r="J163" i="1"/>
  <c r="I163" i="1"/>
  <c r="H163" i="1"/>
  <c r="J162" i="1"/>
  <c r="I162" i="1"/>
  <c r="H162" i="1"/>
  <c r="I161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J154" i="1" s="1"/>
  <c r="I155" i="1"/>
  <c r="H155" i="1"/>
  <c r="H154" i="1" s="1"/>
  <c r="J123" i="1"/>
  <c r="I123" i="1"/>
  <c r="J117" i="1"/>
  <c r="I117" i="1"/>
  <c r="H116" i="1"/>
  <c r="H123" i="1" s="1"/>
  <c r="H113" i="1"/>
  <c r="H120" i="1" s="1"/>
  <c r="J110" i="1"/>
  <c r="I110" i="1"/>
  <c r="I103" i="1"/>
  <c r="H103" i="1"/>
  <c r="I96" i="1"/>
  <c r="H96" i="1"/>
  <c r="J82" i="1"/>
  <c r="I82" i="1"/>
  <c r="H82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J74" i="1" s="1"/>
  <c r="I75" i="1"/>
  <c r="H75" i="1"/>
  <c r="H74" i="1" s="1"/>
  <c r="I74" i="1"/>
  <c r="J67" i="1"/>
  <c r="I67" i="1"/>
  <c r="H67" i="1"/>
  <c r="J60" i="1"/>
  <c r="I60" i="1"/>
  <c r="H60" i="1"/>
  <c r="J53" i="1"/>
  <c r="I53" i="1"/>
  <c r="H53" i="1"/>
  <c r="J50" i="1"/>
  <c r="I50" i="1"/>
  <c r="H50" i="1"/>
  <c r="J49" i="1"/>
  <c r="I49" i="1"/>
  <c r="H49" i="1"/>
  <c r="J48" i="1"/>
  <c r="I48" i="1"/>
  <c r="H48" i="1"/>
  <c r="H127" i="1" s="1"/>
  <c r="J47" i="1"/>
  <c r="I47" i="1"/>
  <c r="J46" i="1"/>
  <c r="J125" i="1" s="1"/>
  <c r="I46" i="1"/>
  <c r="I125" i="1" s="1"/>
  <c r="H46" i="1"/>
  <c r="H125" i="1" s="1"/>
  <c r="J38" i="1"/>
  <c r="I38" i="1"/>
  <c r="H38" i="1"/>
  <c r="J37" i="1"/>
  <c r="J51" i="1" s="1"/>
  <c r="J130" i="1" s="1"/>
  <c r="I37" i="1"/>
  <c r="I31" i="1" s="1"/>
  <c r="H37" i="1"/>
  <c r="H51" i="1" s="1"/>
  <c r="H130" i="1" s="1"/>
  <c r="H31" i="1"/>
  <c r="H47" i="1"/>
  <c r="H126" i="1" s="1"/>
  <c r="J24" i="1"/>
  <c r="I24" i="1"/>
  <c r="J17" i="1"/>
  <c r="I17" i="1"/>
  <c r="H17" i="1"/>
  <c r="J10" i="1"/>
  <c r="I10" i="1"/>
  <c r="H10" i="1"/>
  <c r="J31" i="1" l="1"/>
  <c r="I128" i="1"/>
  <c r="I143" i="1" s="1"/>
  <c r="H129" i="1"/>
  <c r="J129" i="1"/>
  <c r="H128" i="1"/>
  <c r="J128" i="1"/>
  <c r="I129" i="1"/>
  <c r="J127" i="1"/>
  <c r="J142" i="1" s="1"/>
  <c r="I127" i="1"/>
  <c r="I142" i="1" s="1"/>
  <c r="J126" i="1"/>
  <c r="I126" i="1"/>
  <c r="H124" i="1"/>
  <c r="I140" i="1"/>
  <c r="H142" i="1"/>
  <c r="J143" i="1"/>
  <c r="I154" i="1"/>
  <c r="H161" i="1"/>
  <c r="J161" i="1"/>
  <c r="H24" i="1"/>
  <c r="H143" i="1"/>
  <c r="H145" i="1"/>
  <c r="H140" i="1"/>
  <c r="H141" i="1"/>
  <c r="H117" i="1"/>
  <c r="J145" i="1"/>
  <c r="J140" i="1"/>
  <c r="I51" i="1"/>
  <c r="I130" i="1" s="1"/>
  <c r="H45" i="1"/>
  <c r="J45" i="1"/>
  <c r="H110" i="1"/>
  <c r="J124" i="1" l="1"/>
  <c r="J141" i="1"/>
  <c r="I124" i="1"/>
  <c r="I141" i="1"/>
  <c r="H147" i="1"/>
  <c r="H139" i="1"/>
  <c r="J147" i="1"/>
  <c r="I147" i="1"/>
  <c r="I45" i="1"/>
  <c r="J139" i="1"/>
  <c r="I145" i="1" l="1"/>
  <c r="I139" i="1" s="1"/>
  <c r="G16" i="1" l="1"/>
  <c r="G25" i="1" l="1"/>
  <c r="G30" i="1"/>
  <c r="G106" i="1" l="1"/>
  <c r="G135" i="1" l="1"/>
  <c r="G120" i="1"/>
  <c r="G102" i="1"/>
  <c r="G138" i="1" s="1"/>
  <c r="G23" i="1" l="1"/>
  <c r="G116" i="1" l="1"/>
  <c r="G34" i="1" l="1"/>
  <c r="G84" i="1" l="1"/>
  <c r="G119" i="1" s="1"/>
  <c r="G73" i="1" l="1"/>
  <c r="G70" i="1"/>
  <c r="K123" i="1" l="1"/>
  <c r="G123" i="1"/>
  <c r="G156" i="1" l="1"/>
  <c r="G163" i="1" l="1"/>
  <c r="F20" i="1" l="1"/>
  <c r="F13" i="1"/>
  <c r="F99" i="1" l="1"/>
  <c r="F27" i="1" l="1"/>
  <c r="F98" i="1" l="1"/>
  <c r="F119" i="1" s="1"/>
  <c r="F30" i="1"/>
  <c r="F85" i="1" l="1"/>
  <c r="F120" i="1" s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G67" i="1"/>
  <c r="F67" i="1"/>
  <c r="E67" i="1" l="1"/>
  <c r="F77" i="1"/>
  <c r="F75" i="1"/>
  <c r="F80" i="1"/>
  <c r="F49" i="1"/>
  <c r="F50" i="1"/>
  <c r="F46" i="1"/>
  <c r="F163" i="1"/>
  <c r="F164" i="1"/>
  <c r="F165" i="1"/>
  <c r="F166" i="1"/>
  <c r="F167" i="1"/>
  <c r="F162" i="1"/>
  <c r="F161" i="1" s="1"/>
  <c r="F160" i="1"/>
  <c r="F158" i="1"/>
  <c r="F159" i="1"/>
  <c r="F155" i="1"/>
  <c r="F137" i="1"/>
  <c r="F138" i="1"/>
  <c r="F136" i="1"/>
  <c r="F133" i="1"/>
  <c r="F78" i="1"/>
  <c r="F79" i="1"/>
  <c r="F37" i="1"/>
  <c r="G96" i="1" l="1"/>
  <c r="K23" i="1" l="1"/>
  <c r="L112" i="1" l="1"/>
  <c r="L119" i="1" s="1"/>
  <c r="L26" i="1"/>
  <c r="L20" i="1"/>
  <c r="L13" i="1"/>
  <c r="L16" i="1"/>
  <c r="K16" i="1"/>
  <c r="G53" i="1" l="1"/>
  <c r="G80" i="1"/>
  <c r="K80" i="1"/>
  <c r="L80" i="1"/>
  <c r="G79" i="1"/>
  <c r="K79" i="1"/>
  <c r="L79" i="1"/>
  <c r="G76" i="1"/>
  <c r="K76" i="1"/>
  <c r="L76" i="1"/>
  <c r="G75" i="1"/>
  <c r="K75" i="1"/>
  <c r="L75" i="1"/>
  <c r="G77" i="1"/>
  <c r="K77" i="1"/>
  <c r="L77" i="1"/>
  <c r="G103" i="1" l="1"/>
  <c r="F34" i="1" l="1"/>
  <c r="F76" i="1" l="1"/>
  <c r="F26" i="1" l="1"/>
  <c r="L123" i="1" l="1"/>
  <c r="G78" i="1"/>
  <c r="K78" i="1"/>
  <c r="L78" i="1"/>
  <c r="F74" i="1"/>
  <c r="F40" i="1" l="1"/>
  <c r="F123" i="1" l="1"/>
  <c r="G46" i="1" l="1"/>
  <c r="K46" i="1"/>
  <c r="K125" i="1" s="1"/>
  <c r="L46" i="1"/>
  <c r="L125" i="1" s="1"/>
  <c r="G47" i="1"/>
  <c r="K47" i="1"/>
  <c r="L47" i="1"/>
  <c r="K48" i="1"/>
  <c r="L48" i="1"/>
  <c r="G49" i="1"/>
  <c r="K49" i="1"/>
  <c r="L49" i="1"/>
  <c r="G50" i="1"/>
  <c r="K50" i="1"/>
  <c r="L50" i="1"/>
  <c r="F47" i="1"/>
  <c r="L129" i="1" l="1"/>
  <c r="K128" i="1"/>
  <c r="L127" i="1"/>
  <c r="L126" i="1"/>
  <c r="G152" i="1"/>
  <c r="G129" i="1"/>
  <c r="K129" i="1"/>
  <c r="L128" i="1"/>
  <c r="G151" i="1"/>
  <c r="G128" i="1"/>
  <c r="K127" i="1"/>
  <c r="K126" i="1"/>
  <c r="G149" i="1"/>
  <c r="G126" i="1"/>
  <c r="G148" i="1"/>
  <c r="G125" i="1"/>
  <c r="E125" i="1" s="1"/>
  <c r="F125" i="1"/>
  <c r="F140" i="1" s="1"/>
  <c r="F128" i="1"/>
  <c r="G48" i="1"/>
  <c r="F143" i="1" l="1"/>
  <c r="E128" i="1"/>
  <c r="E129" i="1"/>
  <c r="G150" i="1"/>
  <c r="G127" i="1"/>
  <c r="F48" i="1"/>
  <c r="G155" i="1" l="1"/>
  <c r="K155" i="1"/>
  <c r="L155" i="1"/>
  <c r="K156" i="1"/>
  <c r="L156" i="1"/>
  <c r="G157" i="1"/>
  <c r="K157" i="1"/>
  <c r="L157" i="1"/>
  <c r="G158" i="1"/>
  <c r="K158" i="1"/>
  <c r="L158" i="1"/>
  <c r="G159" i="1"/>
  <c r="K159" i="1"/>
  <c r="L159" i="1"/>
  <c r="G160" i="1"/>
  <c r="K160" i="1"/>
  <c r="L160" i="1"/>
  <c r="F156" i="1"/>
  <c r="F157" i="1"/>
  <c r="G162" i="1"/>
  <c r="K162" i="1"/>
  <c r="L162" i="1"/>
  <c r="K163" i="1"/>
  <c r="L163" i="1"/>
  <c r="G164" i="1"/>
  <c r="K164" i="1"/>
  <c r="L164" i="1"/>
  <c r="G165" i="1"/>
  <c r="K165" i="1"/>
  <c r="L165" i="1"/>
  <c r="G166" i="1"/>
  <c r="K166" i="1"/>
  <c r="L166" i="1"/>
  <c r="G167" i="1"/>
  <c r="K167" i="1"/>
  <c r="L167" i="1"/>
  <c r="F134" i="1" l="1"/>
  <c r="F135" i="1"/>
  <c r="F103" i="1"/>
  <c r="E109" i="1"/>
  <c r="E108" i="1"/>
  <c r="E107" i="1"/>
  <c r="E106" i="1"/>
  <c r="E105" i="1"/>
  <c r="E104" i="1"/>
  <c r="E103" i="1" l="1"/>
  <c r="G82" i="1" l="1"/>
  <c r="K82" i="1"/>
  <c r="L82" i="1"/>
  <c r="G110" i="1"/>
  <c r="K110" i="1"/>
  <c r="L110" i="1"/>
  <c r="K53" i="1"/>
  <c r="L53" i="1"/>
  <c r="G60" i="1"/>
  <c r="K60" i="1"/>
  <c r="L60" i="1"/>
  <c r="E11" i="1"/>
  <c r="G10" i="1"/>
  <c r="K10" i="1"/>
  <c r="L10" i="1"/>
  <c r="L17" i="1"/>
  <c r="G17" i="1"/>
  <c r="K17" i="1"/>
  <c r="G24" i="1"/>
  <c r="K24" i="1"/>
  <c r="L24" i="1"/>
  <c r="G37" i="1"/>
  <c r="G31" i="1" s="1"/>
  <c r="K37" i="1"/>
  <c r="L37" i="1"/>
  <c r="G38" i="1"/>
  <c r="K38" i="1"/>
  <c r="L38" i="1"/>
  <c r="L31" i="1" l="1"/>
  <c r="L51" i="1"/>
  <c r="K31" i="1"/>
  <c r="K51" i="1"/>
  <c r="G51" i="1"/>
  <c r="L143" i="1"/>
  <c r="K143" i="1"/>
  <c r="K142" i="1"/>
  <c r="K140" i="1"/>
  <c r="L140" i="1"/>
  <c r="K161" i="1"/>
  <c r="G161" i="1"/>
  <c r="L161" i="1"/>
  <c r="L154" i="1"/>
  <c r="K154" i="1"/>
  <c r="G154" i="1"/>
  <c r="K117" i="1"/>
  <c r="G117" i="1"/>
  <c r="K74" i="1"/>
  <c r="G74" i="1"/>
  <c r="L74" i="1"/>
  <c r="K130" i="1" l="1"/>
  <c r="L130" i="1"/>
  <c r="L124" i="1" s="1"/>
  <c r="G153" i="1"/>
  <c r="G130" i="1"/>
  <c r="G124" i="1" s="1"/>
  <c r="G147" i="1"/>
  <c r="K147" i="1"/>
  <c r="L45" i="1"/>
  <c r="L145" i="1"/>
  <c r="L142" i="1"/>
  <c r="K45" i="1"/>
  <c r="G45" i="1"/>
  <c r="L117" i="1"/>
  <c r="L141" i="1"/>
  <c r="K124" i="1" l="1"/>
  <c r="K145" i="1"/>
  <c r="L147" i="1"/>
  <c r="L139" i="1"/>
  <c r="K141" i="1"/>
  <c r="K139" i="1" s="1"/>
  <c r="F51" i="1"/>
  <c r="E43" i="1"/>
  <c r="E44" i="1"/>
  <c r="E42" i="1" l="1"/>
  <c r="E41" i="1"/>
  <c r="E40" i="1"/>
  <c r="E39" i="1"/>
  <c r="F38" i="1"/>
  <c r="E148" i="1" l="1"/>
  <c r="E38" i="1"/>
  <c r="E167" i="1"/>
  <c r="E22" i="1" l="1"/>
  <c r="E30" i="1" l="1"/>
  <c r="E166" i="1"/>
  <c r="E159" i="1"/>
  <c r="E152" i="1"/>
  <c r="E144" i="1"/>
  <c r="E122" i="1"/>
  <c r="E115" i="1"/>
  <c r="E101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14" i="1"/>
  <c r="E112" i="1"/>
  <c r="E100" i="1"/>
  <c r="E84" i="1"/>
  <c r="E63" i="1"/>
  <c r="E56" i="1"/>
  <c r="E23" i="1"/>
  <c r="E57" i="1"/>
  <c r="E59" i="1"/>
  <c r="E98" i="1"/>
  <c r="E113" i="1"/>
  <c r="E99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16" i="1"/>
  <c r="E111" i="1"/>
  <c r="F110" i="1"/>
  <c r="F82" i="1"/>
  <c r="F60" i="1"/>
  <c r="F53" i="1"/>
  <c r="F31" i="1"/>
  <c r="F24" i="1"/>
  <c r="F17" i="1"/>
  <c r="E163" i="1"/>
  <c r="E164" i="1"/>
  <c r="E165" i="1"/>
  <c r="E161" i="1"/>
  <c r="E158" i="1"/>
  <c r="E156" i="1"/>
  <c r="E157" i="1"/>
  <c r="E12" i="1"/>
  <c r="E162" i="1"/>
  <c r="E34" i="1"/>
  <c r="E155" i="1"/>
  <c r="E97" i="1"/>
  <c r="E17" i="1" l="1"/>
  <c r="F126" i="1"/>
  <c r="E126" i="1" s="1"/>
  <c r="E102" i="1"/>
  <c r="E53" i="1"/>
  <c r="E60" i="1"/>
  <c r="F154" i="1"/>
  <c r="E31" i="1"/>
  <c r="E118" i="1"/>
  <c r="F96" i="1"/>
  <c r="E149" i="1"/>
  <c r="E82" i="1"/>
  <c r="E80" i="1"/>
  <c r="E27" i="1"/>
  <c r="E24" i="1"/>
  <c r="E150" i="1"/>
  <c r="E110" i="1"/>
  <c r="E83" i="1"/>
  <c r="F147" i="1"/>
  <c r="E153" i="1"/>
  <c r="E151" i="1"/>
  <c r="F127" i="1" l="1"/>
  <c r="F141" i="1"/>
  <c r="E10" i="1"/>
  <c r="F130" i="1"/>
  <c r="F132" i="1"/>
  <c r="E119" i="1"/>
  <c r="E75" i="1"/>
  <c r="E76" i="1"/>
  <c r="E49" i="1"/>
  <c r="E47" i="1"/>
  <c r="F45" i="1"/>
  <c r="E121" i="1"/>
  <c r="E48" i="1"/>
  <c r="E77" i="1"/>
  <c r="E154" i="1"/>
  <c r="E160" i="1"/>
  <c r="E120" i="1"/>
  <c r="E46" i="1"/>
  <c r="E78" i="1"/>
  <c r="E51" i="1"/>
  <c r="F145" i="1" l="1"/>
  <c r="E130" i="1"/>
  <c r="F142" i="1"/>
  <c r="E127" i="1"/>
  <c r="F117" i="1"/>
  <c r="F124" i="1"/>
  <c r="E124" i="1" s="1"/>
  <c r="E96" i="1"/>
  <c r="E123" i="1"/>
  <c r="E45" i="1"/>
  <c r="E147" i="1"/>
  <c r="E74" i="1"/>
  <c r="E117" i="1" l="1"/>
  <c r="F139" i="1"/>
  <c r="E135" i="1"/>
  <c r="E133" i="1"/>
  <c r="E134" i="1"/>
  <c r="E138" i="1"/>
  <c r="E136" i="1"/>
  <c r="E137" i="1"/>
  <c r="G145" i="1"/>
  <c r="E145" i="1" s="1"/>
  <c r="G132" i="1"/>
  <c r="E132" i="1" s="1"/>
  <c r="G141" i="1"/>
  <c r="E141" i="1" s="1"/>
  <c r="G143" i="1"/>
  <c r="E143" i="1" s="1"/>
  <c r="G140" i="1"/>
  <c r="G142" i="1"/>
  <c r="E142" i="1" s="1"/>
  <c r="G139" i="1" l="1"/>
  <c r="E139" i="1" s="1"/>
  <c r="E140" i="1"/>
</calcChain>
</file>

<file path=xl/sharedStrings.xml><?xml version="1.0" encoding="utf-8"?>
<sst xmlns="http://schemas.openxmlformats.org/spreadsheetml/2006/main" count="222" uniqueCount="67">
  <si>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</si>
  <si>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</si>
  <si>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</si>
  <si>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</si>
  <si>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</si>
  <si>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</si>
  <si>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</si>
  <si>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</si>
  <si>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</si>
  <si>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</si>
  <si>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</si>
  <si>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</si>
  <si>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</si>
  <si>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</si>
  <si>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</si>
  <si>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</si>
  <si>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</si>
  <si>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</si>
  <si>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</si>
  <si>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</si>
  <si>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</si>
  <si>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</si>
  <si>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</si>
  <si>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</si>
  <si>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</si>
  <si>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</si>
  <si>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</si>
  <si>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</si>
  <si>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</si>
  <si>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</si>
  <si>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</si>
  <si>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</si>
  <si>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</si>
  <si>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</si>
  <si>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</si>
  <si>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</si>
  <si>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</si>
  <si>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</si>
  <si>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</si>
  <si>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</si>
  <si>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</si>
  <si>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</si>
  <si>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</si>
  <si>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</si>
  <si>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</si>
  <si>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</si>
  <si>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</si>
  <si>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</si>
  <si>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</si>
  <si>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</si>
  <si>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</si>
  <si>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</si>
  <si>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</si>
  <si>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</si>
  <si>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</si>
  <si>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</si>
  <si>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</si>
  <si>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</si>
  <si>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</si>
  <si>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</si>
  <si>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</si>
  <si>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</si>
  <si>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</si>
  <si>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</si>
  <si>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</si>
  <si>
    <t>3.1.1.</t>
  </si>
  <si>
    <t xml:space="preserve">Региональный проект "Успех каждого ребенка"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</si>
</sst>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  <numFmt numFmtId="167" formatCode="_-* #,##0.00000\ _₽_-;\-* #,##0.00000\ _₽_-;_-* &quot;-&quot;??\ _₽_-;_-@_-"/>
    <numFmt numFmtId="168" formatCode="_-* #,##0.00000\ _₽_-;\-* #,##0.00000\ _₽_-;_-* &quot;-&quot;?????\ _₽_-;_-@_-"/>
    <numFmt numFmtId="169" formatCode="_-* #,##0.00\ _₽_-;\-* #,##0.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0" fontId="10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/>
    <xf numFmtId="166" fontId="11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4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167" fontId="12" fillId="0" borderId="1" xfId="1" applyNumberFormat="1" applyFont="1" applyFill="1" applyBorder="1" applyAlignment="1">
      <alignment vertical="center" wrapText="1"/>
    </xf>
    <xf numFmtId="4" fontId="12" fillId="0" borderId="1" xfId="1" applyNumberFormat="1" applyFont="1" applyFill="1" applyBorder="1" applyAlignment="1">
      <alignment vertical="center" wrapText="1"/>
    </xf>
    <xf numFmtId="168" fontId="12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43" fontId="11" fillId="0" borderId="1" xfId="1" applyNumberFormat="1" applyFont="1" applyFill="1" applyBorder="1" applyAlignment="1">
      <alignment vertical="center" wrapText="1"/>
    </xf>
    <xf numFmtId="168" fontId="11" fillId="0" borderId="1" xfId="1" applyNumberFormat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vertical="center" wrapText="1"/>
    </xf>
    <xf numFmtId="4" fontId="11" fillId="0" borderId="1" xfId="1" applyNumberFormat="1" applyFont="1" applyFill="1" applyBorder="1" applyAlignment="1">
      <alignment vertical="center" wrapText="1"/>
    </xf>
    <xf numFmtId="168" fontId="11" fillId="0" borderId="1" xfId="1" applyNumberFormat="1" applyFont="1" applyFill="1" applyBorder="1" applyAlignment="1">
      <alignment horizontal="right" vertical="center" wrapText="1"/>
    </xf>
    <xf numFmtId="43" fontId="1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3" fontId="11" fillId="0" borderId="1" xfId="0" applyNumberFormat="1" applyFont="1" applyFill="1" applyBorder="1" applyAlignment="1">
      <alignment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vertical="center" wrapText="1"/>
    </xf>
    <xf numFmtId="3" fontId="14" fillId="0" borderId="0" xfId="0" applyNumberFormat="1" applyFont="1" applyFill="1" applyAlignment="1">
      <alignment vertical="center"/>
    </xf>
    <xf numFmtId="4" fontId="15" fillId="0" borderId="0" xfId="0" applyNumberFormat="1" applyFont="1" applyFill="1" applyAlignment="1"/>
    <xf numFmtId="166" fontId="15" fillId="0" borderId="0" xfId="0" applyNumberFormat="1" applyFont="1" applyFill="1" applyAlignment="1"/>
    <xf numFmtId="3" fontId="15" fillId="0" borderId="0" xfId="0" applyNumberFormat="1" applyFont="1" applyFill="1" applyAlignment="1"/>
    <xf numFmtId="168" fontId="12" fillId="0" borderId="1" xfId="0" applyNumberFormat="1" applyFont="1" applyFill="1" applyBorder="1" applyAlignment="1">
      <alignment vertical="center" wrapText="1"/>
    </xf>
    <xf numFmtId="168" fontId="11" fillId="0" borderId="1" xfId="0" applyNumberFormat="1" applyFont="1" applyFill="1" applyBorder="1" applyAlignment="1">
      <alignment vertical="center" wrapText="1"/>
    </xf>
    <xf numFmtId="168" fontId="12" fillId="0" borderId="1" xfId="0" applyNumberFormat="1" applyFont="1" applyFill="1" applyBorder="1" applyAlignment="1">
      <alignment horizontal="right" vertical="center" wrapText="1"/>
    </xf>
    <xf numFmtId="168" fontId="11" fillId="0" borderId="1" xfId="0" applyNumberFormat="1" applyFont="1" applyFill="1" applyBorder="1" applyAlignment="1">
      <alignment horizontal="right" vertical="center" wrapText="1"/>
    </xf>
    <xf numFmtId="168" fontId="13" fillId="0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vertical="center" wrapText="1"/>
    </xf>
    <xf numFmtId="168" fontId="4" fillId="0" borderId="0" xfId="0" applyNumberFormat="1" applyFont="1" applyFill="1"/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tabSelected="1" view="pageBreakPreview" zoomScale="75" zoomScaleNormal="100" zoomScaleSheetLayoutView="75" workbookViewId="0">
      <pane xSplit="4" ySplit="7" topLeftCell="E170" activePane="bottomRight" state="frozen"/>
      <selection pane="topRight" activeCell="E1" sqref="E1"/>
      <selection pane="bottomLeft" activeCell="A7" sqref="A7"/>
      <selection pane="bottomRight" activeCell="H25" sqref="H25:J27"/>
    </sheetView>
  </sheetViews>
  <sheetFormatPr defaultRowHeight="15.75" x14ac:dyDescent="0.25"/>
  <cols>
    <col min="1" max="1" width="7.7109375" style="18" customWidth="1"/>
    <col min="2" max="2" width="27.28515625" style="19" customWidth="1"/>
    <col min="3" max="3" width="24" style="18" customWidth="1"/>
    <col min="4" max="4" width="22.28515625" style="20" customWidth="1"/>
    <col min="5" max="5" width="17.85546875" style="51" bestFit="1" customWidth="1"/>
    <col min="6" max="6" width="13.85546875" style="52" bestFit="1" customWidth="1"/>
    <col min="7" max="7" width="16.85546875" style="53" bestFit="1" customWidth="1"/>
    <col min="8" max="11" width="16.85546875" style="54" bestFit="1" customWidth="1"/>
    <col min="12" max="12" width="17.85546875" style="54" bestFit="1" customWidth="1"/>
    <col min="13" max="13" width="19.28515625" style="1" customWidth="1"/>
    <col min="14" max="14" width="22.42578125" style="1" customWidth="1"/>
    <col min="15" max="15" width="22.85546875" style="1" customWidth="1"/>
    <col min="16" max="16" width="22.42578125" style="1" customWidth="1"/>
    <col min="17" max="17" width="18.7109375" style="1" customWidth="1"/>
    <col min="18" max="18" width="20.85546875" style="1" customWidth="1"/>
    <col min="19" max="16384" width="9.140625" style="1"/>
  </cols>
  <sheetData>
    <row r="1" spans="1:12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2" customFormat="1" x14ac:dyDescent="0.25">
      <c r="A2" s="74" t="s">
        <v>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2" customFormat="1" x14ac:dyDescent="0.25">
      <c r="A3" s="12"/>
      <c r="B3" s="13"/>
      <c r="C3" s="12"/>
      <c r="D3" s="14"/>
      <c r="E3" s="25"/>
      <c r="F3" s="26"/>
      <c r="G3" s="27"/>
      <c r="H3" s="28"/>
      <c r="I3" s="28"/>
      <c r="J3" s="28"/>
      <c r="K3" s="28"/>
      <c r="L3" s="28"/>
    </row>
    <row r="4" spans="1:12" s="3" customFormat="1" ht="15.75" customHeight="1" x14ac:dyDescent="0.25">
      <c r="A4" s="75" t="s">
        <v>1</v>
      </c>
      <c r="B4" s="77" t="s">
        <v>2</v>
      </c>
      <c r="C4" s="75" t="s">
        <v>3</v>
      </c>
      <c r="D4" s="75" t="s">
        <v>4</v>
      </c>
      <c r="E4" s="76" t="s">
        <v>58</v>
      </c>
      <c r="F4" s="76"/>
      <c r="G4" s="76"/>
      <c r="H4" s="76"/>
      <c r="I4" s="76"/>
      <c r="J4" s="76"/>
      <c r="K4" s="76"/>
      <c r="L4" s="76"/>
    </row>
    <row r="5" spans="1:12" s="3" customFormat="1" ht="15" x14ac:dyDescent="0.25">
      <c r="A5" s="75"/>
      <c r="B5" s="78"/>
      <c r="C5" s="75"/>
      <c r="D5" s="75"/>
      <c r="E5" s="76" t="s">
        <v>5</v>
      </c>
      <c r="F5" s="76" t="s">
        <v>57</v>
      </c>
      <c r="G5" s="76"/>
      <c r="H5" s="76"/>
      <c r="I5" s="76"/>
      <c r="J5" s="76"/>
      <c r="K5" s="76"/>
      <c r="L5" s="76"/>
    </row>
    <row r="6" spans="1:12" s="3" customFormat="1" ht="15" x14ac:dyDescent="0.25">
      <c r="A6" s="75"/>
      <c r="B6" s="78"/>
      <c r="C6" s="75"/>
      <c r="D6" s="75"/>
      <c r="E6" s="76"/>
      <c r="F6" s="81" t="s">
        <v>59</v>
      </c>
      <c r="G6" s="82"/>
      <c r="H6" s="82"/>
      <c r="I6" s="82"/>
      <c r="J6" s="82"/>
      <c r="K6" s="82"/>
      <c r="L6" s="83"/>
    </row>
    <row r="7" spans="1:12" s="3" customFormat="1" ht="15" x14ac:dyDescent="0.25">
      <c r="A7" s="75"/>
      <c r="B7" s="79"/>
      <c r="C7" s="75"/>
      <c r="D7" s="75"/>
      <c r="E7" s="76"/>
      <c r="F7" s="29" t="s">
        <v>6</v>
      </c>
      <c r="G7" s="30" t="s">
        <v>7</v>
      </c>
      <c r="H7" s="31" t="s">
        <v>29</v>
      </c>
      <c r="I7" s="31" t="s">
        <v>30</v>
      </c>
      <c r="J7" s="31" t="s">
        <v>31</v>
      </c>
      <c r="K7" s="31" t="s">
        <v>32</v>
      </c>
      <c r="L7" s="31" t="s">
        <v>38</v>
      </c>
    </row>
    <row r="8" spans="1:12" s="10" customFormat="1" x14ac:dyDescent="0.25">
      <c r="A8" s="24">
        <v>1</v>
      </c>
      <c r="B8" s="23">
        <v>2</v>
      </c>
      <c r="C8" s="24">
        <v>3</v>
      </c>
      <c r="D8" s="23">
        <v>4</v>
      </c>
      <c r="E8" s="32">
        <v>5</v>
      </c>
      <c r="F8" s="33">
        <v>6</v>
      </c>
      <c r="G8" s="34">
        <v>7</v>
      </c>
      <c r="H8" s="35">
        <v>8</v>
      </c>
      <c r="I8" s="32">
        <v>9</v>
      </c>
      <c r="J8" s="35">
        <v>10</v>
      </c>
      <c r="K8" s="32">
        <v>11</v>
      </c>
      <c r="L8" s="35">
        <v>12</v>
      </c>
    </row>
    <row r="9" spans="1:12" x14ac:dyDescent="0.25">
      <c r="A9" s="80" t="s">
        <v>35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1:12" s="6" customFormat="1" x14ac:dyDescent="0.25">
      <c r="A10" s="67" t="s">
        <v>39</v>
      </c>
      <c r="B10" s="70" t="s">
        <v>63</v>
      </c>
      <c r="C10" s="67" t="s">
        <v>25</v>
      </c>
      <c r="D10" s="15" t="s">
        <v>5</v>
      </c>
      <c r="E10" s="36">
        <f t="shared" ref="E10:E34" si="0">SUM(F10:L10)</f>
        <v>158190.06923999998</v>
      </c>
      <c r="F10" s="37">
        <f>SUM(F11:F16)</f>
        <v>11000.177619999999</v>
      </c>
      <c r="G10" s="38">
        <f t="shared" ref="G10:L10" si="1">SUM(G11:G16)</f>
        <v>15167.19162</v>
      </c>
      <c r="H10" s="38">
        <f t="shared" si="1"/>
        <v>15841.14</v>
      </c>
      <c r="I10" s="38">
        <f t="shared" si="1"/>
        <v>15891.14</v>
      </c>
      <c r="J10" s="38">
        <f t="shared" si="1"/>
        <v>15891.14</v>
      </c>
      <c r="K10" s="38">
        <f t="shared" si="1"/>
        <v>12057.04</v>
      </c>
      <c r="L10" s="38">
        <f t="shared" si="1"/>
        <v>72342.239999999991</v>
      </c>
    </row>
    <row r="11" spans="1:12" ht="31.5" x14ac:dyDescent="0.25">
      <c r="A11" s="68"/>
      <c r="B11" s="71"/>
      <c r="C11" s="68"/>
      <c r="D11" s="16" t="s">
        <v>9</v>
      </c>
      <c r="E11" s="39">
        <f t="shared" si="0"/>
        <v>0</v>
      </c>
      <c r="F11" s="40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31.5" x14ac:dyDescent="0.25">
      <c r="A12" s="68"/>
      <c r="B12" s="71"/>
      <c r="C12" s="68"/>
      <c r="D12" s="16" t="s">
        <v>10</v>
      </c>
      <c r="E12" s="39">
        <f t="shared" si="0"/>
        <v>0</v>
      </c>
      <c r="F12" s="40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x14ac:dyDescent="0.25">
      <c r="A13" s="68"/>
      <c r="B13" s="71"/>
      <c r="C13" s="68"/>
      <c r="D13" s="16" t="s">
        <v>11</v>
      </c>
      <c r="E13" s="39">
        <f t="shared" si="0"/>
        <v>105490.06924</v>
      </c>
      <c r="F13" s="42">
        <f>7912.4-80.5576+828.4+550-50+1943.4704-167.03518+63.5</f>
        <v>11000.177619999999</v>
      </c>
      <c r="G13" s="41">
        <f>7457.04-551.9+1075+24.9+1713.156+2000+3500-51.00438</f>
        <v>15167.19162</v>
      </c>
      <c r="H13" s="41">
        <v>10341.14</v>
      </c>
      <c r="I13" s="41">
        <v>8391.14</v>
      </c>
      <c r="J13" s="41">
        <v>8391.14</v>
      </c>
      <c r="K13" s="41">
        <v>7457.04</v>
      </c>
      <c r="L13" s="41">
        <f>6*7457.04</f>
        <v>44742.239999999998</v>
      </c>
    </row>
    <row r="14" spans="1:12" ht="63" x14ac:dyDescent="0.25">
      <c r="A14" s="68"/>
      <c r="B14" s="71"/>
      <c r="C14" s="68"/>
      <c r="D14" s="16" t="s">
        <v>13</v>
      </c>
      <c r="E14" s="39">
        <f t="shared" si="0"/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x14ac:dyDescent="0.25">
      <c r="A15" s="68"/>
      <c r="B15" s="71"/>
      <c r="C15" s="68"/>
      <c r="D15" s="16" t="s">
        <v>27</v>
      </c>
      <c r="E15" s="39">
        <f t="shared" si="0"/>
        <v>0</v>
      </c>
      <c r="F15" s="40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x14ac:dyDescent="0.25">
      <c r="A16" s="69"/>
      <c r="B16" s="72"/>
      <c r="C16" s="69"/>
      <c r="D16" s="16" t="s">
        <v>12</v>
      </c>
      <c r="E16" s="39">
        <f t="shared" si="0"/>
        <v>52700</v>
      </c>
      <c r="F16" s="43"/>
      <c r="G16" s="41">
        <f>4000+600-1075-3525</f>
        <v>0</v>
      </c>
      <c r="H16" s="41">
        <v>5500</v>
      </c>
      <c r="I16" s="41">
        <v>7500</v>
      </c>
      <c r="J16" s="41">
        <v>7500</v>
      </c>
      <c r="K16" s="41">
        <f>4000+600</f>
        <v>4600</v>
      </c>
      <c r="L16" s="41">
        <f>6*(4000+600)</f>
        <v>27600</v>
      </c>
    </row>
    <row r="17" spans="1:12" s="6" customFormat="1" x14ac:dyDescent="0.25">
      <c r="A17" s="67" t="s">
        <v>42</v>
      </c>
      <c r="B17" s="70" t="s">
        <v>56</v>
      </c>
      <c r="C17" s="67" t="s">
        <v>25</v>
      </c>
      <c r="D17" s="15" t="s">
        <v>5</v>
      </c>
      <c r="E17" s="36">
        <f t="shared" si="0"/>
        <v>311842.22648000001</v>
      </c>
      <c r="F17" s="37">
        <f>SUM(F18:F23)</f>
        <v>26526.084000000003</v>
      </c>
      <c r="G17" s="38">
        <f t="shared" ref="G17:L17" si="2">SUM(G18:G23)</f>
        <v>30761.992479999997</v>
      </c>
      <c r="H17" s="38">
        <f t="shared" si="2"/>
        <v>32123.54</v>
      </c>
      <c r="I17" s="38">
        <f t="shared" si="2"/>
        <v>33719.39</v>
      </c>
      <c r="J17" s="38">
        <f t="shared" si="2"/>
        <v>33719.39</v>
      </c>
      <c r="K17" s="38">
        <f t="shared" si="2"/>
        <v>22141.690000000002</v>
      </c>
      <c r="L17" s="38">
        <f t="shared" si="2"/>
        <v>132850.14000000001</v>
      </c>
    </row>
    <row r="18" spans="1:12" ht="31.5" x14ac:dyDescent="0.25">
      <c r="A18" s="68"/>
      <c r="B18" s="71"/>
      <c r="C18" s="68"/>
      <c r="D18" s="16" t="s">
        <v>9</v>
      </c>
      <c r="E18" s="39">
        <f t="shared" si="0"/>
        <v>0</v>
      </c>
      <c r="F18" s="40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31.5" x14ac:dyDescent="0.25">
      <c r="A19" s="68"/>
      <c r="B19" s="71"/>
      <c r="C19" s="68"/>
      <c r="D19" s="16" t="s">
        <v>10</v>
      </c>
      <c r="E19" s="39">
        <f t="shared" si="0"/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x14ac:dyDescent="0.25">
      <c r="A20" s="68"/>
      <c r="B20" s="71"/>
      <c r="C20" s="68"/>
      <c r="D20" s="16" t="s">
        <v>11</v>
      </c>
      <c r="E20" s="39">
        <f t="shared" si="0"/>
        <v>219513.33147999999</v>
      </c>
      <c r="F20" s="42">
        <f>14197.04+6976.5+80.5576+1459.264+289+2120.7+21.5+20.3594+18.268</f>
        <v>25183.189000000002</v>
      </c>
      <c r="G20" s="41">
        <f>18941.69-1763.13-84.2+385.7+5337.7129-458.29047+2000+2500-447.48995</f>
        <v>26411.992479999997</v>
      </c>
      <c r="H20" s="41">
        <v>27711.54</v>
      </c>
      <c r="I20" s="41">
        <v>21307.39</v>
      </c>
      <c r="J20" s="41">
        <v>21307.39</v>
      </c>
      <c r="K20" s="41">
        <v>13941.69</v>
      </c>
      <c r="L20" s="41">
        <f>6*13941.69</f>
        <v>83650.14</v>
      </c>
    </row>
    <row r="21" spans="1:12" ht="63" x14ac:dyDescent="0.25">
      <c r="A21" s="68"/>
      <c r="B21" s="71"/>
      <c r="C21" s="68"/>
      <c r="D21" s="16" t="s">
        <v>13</v>
      </c>
      <c r="E21" s="39">
        <f t="shared" si="0"/>
        <v>0</v>
      </c>
      <c r="F21" s="40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x14ac:dyDescent="0.25">
      <c r="A22" s="68"/>
      <c r="B22" s="71"/>
      <c r="C22" s="68"/>
      <c r="D22" s="16" t="s">
        <v>27</v>
      </c>
      <c r="E22" s="39">
        <f t="shared" si="0"/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29.25" customHeight="1" x14ac:dyDescent="0.25">
      <c r="A23" s="69"/>
      <c r="B23" s="72"/>
      <c r="C23" s="69"/>
      <c r="D23" s="16" t="s">
        <v>12</v>
      </c>
      <c r="E23" s="39">
        <f t="shared" si="0"/>
        <v>92328.895000000004</v>
      </c>
      <c r="F23" s="43">
        <f>50+1292.895</f>
        <v>1342.895</v>
      </c>
      <c r="G23" s="41">
        <f>3200+4300+706.47+50-3906.47</f>
        <v>4350</v>
      </c>
      <c r="H23" s="41">
        <v>4412</v>
      </c>
      <c r="I23" s="41">
        <v>12412</v>
      </c>
      <c r="J23" s="41">
        <v>12412</v>
      </c>
      <c r="K23" s="41">
        <f t="shared" ref="K23" si="3">3200+5000</f>
        <v>8200</v>
      </c>
      <c r="L23" s="41">
        <v>49200</v>
      </c>
    </row>
    <row r="24" spans="1:12" s="6" customFormat="1" x14ac:dyDescent="0.25">
      <c r="A24" s="67" t="s">
        <v>49</v>
      </c>
      <c r="B24" s="70" t="s">
        <v>64</v>
      </c>
      <c r="C24" s="67" t="s">
        <v>8</v>
      </c>
      <c r="D24" s="15" t="s">
        <v>5</v>
      </c>
      <c r="E24" s="36">
        <f t="shared" si="0"/>
        <v>22109424.9432</v>
      </c>
      <c r="F24" s="37">
        <f>SUM(F25:F30)</f>
        <v>1738813.4946400002</v>
      </c>
      <c r="G24" s="38">
        <f t="shared" ref="G24:L24" si="4">SUM(G25:G30)</f>
        <v>1806885.0955600003</v>
      </c>
      <c r="H24" s="38">
        <f t="shared" si="4"/>
        <v>1910905.7370000002</v>
      </c>
      <c r="I24" s="38">
        <f t="shared" si="4"/>
        <v>1933282.3630000001</v>
      </c>
      <c r="J24" s="38">
        <f t="shared" si="4"/>
        <v>1944616.0529999998</v>
      </c>
      <c r="K24" s="38">
        <f t="shared" si="4"/>
        <v>1817274.6</v>
      </c>
      <c r="L24" s="38">
        <f t="shared" si="4"/>
        <v>10957647.600000001</v>
      </c>
    </row>
    <row r="25" spans="1:12" ht="31.5" x14ac:dyDescent="0.25">
      <c r="A25" s="68"/>
      <c r="B25" s="71"/>
      <c r="C25" s="68"/>
      <c r="D25" s="16" t="s">
        <v>9</v>
      </c>
      <c r="E25" s="39">
        <f t="shared" si="0"/>
        <v>176492.5</v>
      </c>
      <c r="F25" s="40">
        <v>0</v>
      </c>
      <c r="G25" s="41">
        <f>15238.6-1385.3</f>
        <v>13853.300000000001</v>
      </c>
      <c r="H25" s="41">
        <f>42028.6+8995.7</f>
        <v>51024.3</v>
      </c>
      <c r="I25" s="41">
        <f>42028.6+14191.1</f>
        <v>56219.7</v>
      </c>
      <c r="J25" s="41">
        <f>42028.6+13366.6</f>
        <v>55395.199999999997</v>
      </c>
      <c r="K25" s="41">
        <v>0</v>
      </c>
      <c r="L25" s="41">
        <v>0</v>
      </c>
    </row>
    <row r="26" spans="1:12" ht="31.5" x14ac:dyDescent="0.25">
      <c r="A26" s="68"/>
      <c r="B26" s="71"/>
      <c r="C26" s="68"/>
      <c r="D26" s="16" t="s">
        <v>10</v>
      </c>
      <c r="E26" s="39">
        <f t="shared" si="0"/>
        <v>16522945.400000002</v>
      </c>
      <c r="F26" s="43">
        <f>1316263.8+11564.3</f>
        <v>1327828.1000000001</v>
      </c>
      <c r="G26" s="41">
        <f>1361274.6+27927.3+1385.3+2667-2667</f>
        <v>1390587.2000000002</v>
      </c>
      <c r="H26" s="41">
        <f>1406979.6+18781.4+2208.6</f>
        <v>1427969.6</v>
      </c>
      <c r="I26" s="41">
        <f>1406978.3+18781.4-1436.7</f>
        <v>1424323</v>
      </c>
      <c r="J26" s="41">
        <f>1406978.3+18781.4-2444.4</f>
        <v>1423315.3</v>
      </c>
      <c r="K26" s="41">
        <v>1361274.6</v>
      </c>
      <c r="L26" s="41">
        <f>1361274.6*6</f>
        <v>8167647.6000000006</v>
      </c>
    </row>
    <row r="27" spans="1:12" x14ac:dyDescent="0.25">
      <c r="A27" s="68"/>
      <c r="B27" s="71"/>
      <c r="C27" s="68"/>
      <c r="D27" s="16" t="s">
        <v>11</v>
      </c>
      <c r="E27" s="39">
        <f t="shared" si="0"/>
        <v>4241040.3912000004</v>
      </c>
      <c r="F27" s="43">
        <f>318423.344+22000-25000+25000+10168.9+3725.76557+4496.23443-19.975-550+27988.57001+6.75565+1500+1494.3+35.2176+146.67578+7208.8296+14360.777</f>
        <v>410985.39464000001</v>
      </c>
      <c r="G27" s="41">
        <f>345352.961+5480+14802.96+4457.07793+13317.6+9118.06316+2081.93684+310.852-1420.48718-2814.48+500+148.6-0.0034+4150+248.20117+1500+2198+2400+535.31604+77.998</f>
        <v>402444.5955600001</v>
      </c>
      <c r="H27" s="41">
        <f>354131.273-1616</f>
        <v>352515.27299999999</v>
      </c>
      <c r="I27" s="41">
        <f>355594.347</f>
        <v>355594.34700000001</v>
      </c>
      <c r="J27" s="41">
        <f>363500.781</f>
        <v>363500.78100000002</v>
      </c>
      <c r="K27" s="41">
        <v>331000</v>
      </c>
      <c r="L27" s="41">
        <v>2025000</v>
      </c>
    </row>
    <row r="28" spans="1:12" ht="51" customHeight="1" x14ac:dyDescent="0.25">
      <c r="A28" s="68"/>
      <c r="B28" s="71"/>
      <c r="C28" s="68"/>
      <c r="D28" s="16" t="s">
        <v>13</v>
      </c>
      <c r="E28" s="39">
        <f t="shared" si="0"/>
        <v>0</v>
      </c>
      <c r="F28" s="40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x14ac:dyDescent="0.25">
      <c r="A29" s="68"/>
      <c r="B29" s="71"/>
      <c r="C29" s="68"/>
      <c r="D29" s="16" t="s">
        <v>27</v>
      </c>
      <c r="E29" s="39">
        <f t="shared" si="0"/>
        <v>0</v>
      </c>
      <c r="F29" s="40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x14ac:dyDescent="0.25">
      <c r="A30" s="69"/>
      <c r="B30" s="72"/>
      <c r="C30" s="69"/>
      <c r="D30" s="16" t="s">
        <v>12</v>
      </c>
      <c r="E30" s="39">
        <f t="shared" si="0"/>
        <v>1168946.652</v>
      </c>
      <c r="F30" s="43">
        <f>48814.556-10168.9-2120.7-19387.7-35.2176-153.20538-7202.3-9746.53302</f>
        <v>0</v>
      </c>
      <c r="G30" s="41">
        <f>150652.429-5480-82234.339-42438.09-4457.07793-13317.6-2725.32207</f>
        <v>0</v>
      </c>
      <c r="H30" s="44">
        <v>79396.563999999998</v>
      </c>
      <c r="I30" s="44">
        <v>97145.316000000006</v>
      </c>
      <c r="J30" s="44">
        <v>102404.772</v>
      </c>
      <c r="K30" s="44">
        <v>125000</v>
      </c>
      <c r="L30" s="44">
        <v>765000</v>
      </c>
    </row>
    <row r="31" spans="1:12" s="6" customFormat="1" x14ac:dyDescent="0.25">
      <c r="A31" s="67" t="s">
        <v>40</v>
      </c>
      <c r="B31" s="70" t="s">
        <v>48</v>
      </c>
      <c r="C31" s="67" t="s">
        <v>25</v>
      </c>
      <c r="D31" s="15" t="s">
        <v>5</v>
      </c>
      <c r="E31" s="36">
        <f t="shared" si="0"/>
        <v>13856.132669999999</v>
      </c>
      <c r="F31" s="37">
        <f>SUM(F32:F37)</f>
        <v>901.3466699999999</v>
      </c>
      <c r="G31" s="38">
        <f>SUM(G32:G37)</f>
        <v>1031.586</v>
      </c>
      <c r="H31" s="38">
        <f t="shared" ref="H31:J31" si="5">SUM(H32:H37)</f>
        <v>1024.4000000000001</v>
      </c>
      <c r="I31" s="38">
        <f t="shared" si="5"/>
        <v>1074.4000000000001</v>
      </c>
      <c r="J31" s="38">
        <f t="shared" si="5"/>
        <v>1074.4000000000001</v>
      </c>
      <c r="K31" s="38">
        <f t="shared" ref="K31:L31" si="6">SUM(K32:K37)</f>
        <v>1250</v>
      </c>
      <c r="L31" s="38">
        <f t="shared" si="6"/>
        <v>7500</v>
      </c>
    </row>
    <row r="32" spans="1:12" ht="31.5" x14ac:dyDescent="0.25">
      <c r="A32" s="68"/>
      <c r="B32" s="71"/>
      <c r="C32" s="68"/>
      <c r="D32" s="16" t="s">
        <v>9</v>
      </c>
      <c r="E32" s="39">
        <f t="shared" si="0"/>
        <v>0</v>
      </c>
      <c r="F32" s="40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31.5" x14ac:dyDescent="0.25">
      <c r="A33" s="68"/>
      <c r="B33" s="71"/>
      <c r="C33" s="68"/>
      <c r="D33" s="16" t="s">
        <v>10</v>
      </c>
      <c r="E33" s="39">
        <f t="shared" si="0"/>
        <v>0</v>
      </c>
      <c r="F33" s="40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x14ac:dyDescent="0.25">
      <c r="A34" s="68"/>
      <c r="B34" s="71"/>
      <c r="C34" s="68"/>
      <c r="D34" s="16" t="s">
        <v>11</v>
      </c>
      <c r="E34" s="39">
        <f t="shared" si="0"/>
        <v>13856.132669999999</v>
      </c>
      <c r="F34" s="43">
        <f>1972-828.4-242.25333</f>
        <v>901.3466699999999</v>
      </c>
      <c r="G34" s="41">
        <f>1074.4-42.814</f>
        <v>1031.586</v>
      </c>
      <c r="H34" s="41">
        <v>1024.4000000000001</v>
      </c>
      <c r="I34" s="41">
        <v>1074.4000000000001</v>
      </c>
      <c r="J34" s="41">
        <v>1074.4000000000001</v>
      </c>
      <c r="K34" s="41">
        <v>1250</v>
      </c>
      <c r="L34" s="41">
        <v>7500</v>
      </c>
    </row>
    <row r="35" spans="1:12" ht="63" x14ac:dyDescent="0.25">
      <c r="A35" s="68"/>
      <c r="B35" s="71"/>
      <c r="C35" s="68"/>
      <c r="D35" s="16" t="s">
        <v>13</v>
      </c>
      <c r="E35" s="39">
        <f t="shared" ref="E35:E51" si="7">SUM(F35:L35)</f>
        <v>0</v>
      </c>
      <c r="F35" s="40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x14ac:dyDescent="0.25">
      <c r="A36" s="68"/>
      <c r="B36" s="71"/>
      <c r="C36" s="68"/>
      <c r="D36" s="16" t="s">
        <v>27</v>
      </c>
      <c r="E36" s="39">
        <f t="shared" si="7"/>
        <v>0</v>
      </c>
      <c r="F36" s="40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x14ac:dyDescent="0.25">
      <c r="A37" s="69"/>
      <c r="B37" s="72"/>
      <c r="C37" s="69"/>
      <c r="D37" s="16" t="s">
        <v>12</v>
      </c>
      <c r="E37" s="39">
        <f t="shared" si="7"/>
        <v>0</v>
      </c>
      <c r="F37" s="40">
        <f t="shared" ref="F37:L37" si="8">100-100</f>
        <v>0</v>
      </c>
      <c r="G37" s="41">
        <f t="shared" si="8"/>
        <v>0</v>
      </c>
      <c r="H37" s="41">
        <f t="shared" si="8"/>
        <v>0</v>
      </c>
      <c r="I37" s="41">
        <f t="shared" si="8"/>
        <v>0</v>
      </c>
      <c r="J37" s="41">
        <f t="shared" si="8"/>
        <v>0</v>
      </c>
      <c r="K37" s="41">
        <f t="shared" si="8"/>
        <v>0</v>
      </c>
      <c r="L37" s="41">
        <f t="shared" si="8"/>
        <v>0</v>
      </c>
    </row>
    <row r="38" spans="1:12" s="6" customFormat="1" x14ac:dyDescent="0.25">
      <c r="A38" s="67" t="s">
        <v>41</v>
      </c>
      <c r="B38" s="70" t="s">
        <v>53</v>
      </c>
      <c r="C38" s="67" t="s">
        <v>25</v>
      </c>
      <c r="D38" s="15" t="s">
        <v>5</v>
      </c>
      <c r="E38" s="36">
        <f t="shared" si="7"/>
        <v>267978.49962999998</v>
      </c>
      <c r="F38" s="37">
        <f>SUM(F39:F44)</f>
        <v>20723.8</v>
      </c>
      <c r="G38" s="38">
        <f t="shared" ref="G38:L38" si="9">SUM(G39:G44)</f>
        <v>7449.695819999999</v>
      </c>
      <c r="H38" s="38">
        <f t="shared" si="9"/>
        <v>29671.203809999999</v>
      </c>
      <c r="I38" s="38">
        <f t="shared" si="9"/>
        <v>28663.3</v>
      </c>
      <c r="J38" s="38">
        <f t="shared" si="9"/>
        <v>28663.3</v>
      </c>
      <c r="K38" s="38">
        <f t="shared" si="9"/>
        <v>21829.599999999999</v>
      </c>
      <c r="L38" s="38">
        <f t="shared" si="9"/>
        <v>130977.60000000001</v>
      </c>
    </row>
    <row r="39" spans="1:12" ht="31.5" x14ac:dyDescent="0.25">
      <c r="A39" s="68"/>
      <c r="B39" s="71"/>
      <c r="C39" s="68"/>
      <c r="D39" s="16" t="s">
        <v>9</v>
      </c>
      <c r="E39" s="39">
        <f t="shared" si="7"/>
        <v>0</v>
      </c>
      <c r="F39" s="40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31.5" x14ac:dyDescent="0.25">
      <c r="A40" s="68"/>
      <c r="B40" s="71"/>
      <c r="C40" s="68"/>
      <c r="D40" s="16" t="s">
        <v>10</v>
      </c>
      <c r="E40" s="39">
        <f t="shared" si="7"/>
        <v>164498.40000000002</v>
      </c>
      <c r="F40" s="43">
        <f>3348.5+8475.3</f>
        <v>11823.8</v>
      </c>
      <c r="G40" s="41">
        <f>14008.3-314.9-7253.7-862.2</f>
        <v>5577.5</v>
      </c>
      <c r="H40" s="41">
        <v>19563.3</v>
      </c>
      <c r="I40" s="41">
        <v>19563.3</v>
      </c>
      <c r="J40" s="41">
        <v>19563.3</v>
      </c>
      <c r="K40" s="41">
        <v>12629.6</v>
      </c>
      <c r="L40" s="41">
        <v>75777.600000000006</v>
      </c>
    </row>
    <row r="41" spans="1:12" x14ac:dyDescent="0.25">
      <c r="A41" s="68"/>
      <c r="B41" s="71"/>
      <c r="C41" s="68"/>
      <c r="D41" s="16" t="s">
        <v>11</v>
      </c>
      <c r="E41" s="39">
        <f t="shared" si="7"/>
        <v>102272.19581999999</v>
      </c>
      <c r="F41" s="43">
        <v>8900</v>
      </c>
      <c r="G41" s="41">
        <f>8900-324.2-5472.41993-1216.5066-14.67765</f>
        <v>1872.1958199999992</v>
      </c>
      <c r="H41" s="41">
        <v>8900</v>
      </c>
      <c r="I41" s="41">
        <v>9100</v>
      </c>
      <c r="J41" s="41">
        <v>9100</v>
      </c>
      <c r="K41" s="41">
        <v>9200</v>
      </c>
      <c r="L41" s="41">
        <v>55200</v>
      </c>
    </row>
    <row r="42" spans="1:12" ht="63" x14ac:dyDescent="0.25">
      <c r="A42" s="68"/>
      <c r="B42" s="71"/>
      <c r="C42" s="68"/>
      <c r="D42" s="16" t="s">
        <v>13</v>
      </c>
      <c r="E42" s="39">
        <f t="shared" si="7"/>
        <v>0</v>
      </c>
      <c r="F42" s="40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x14ac:dyDescent="0.25">
      <c r="A43" s="68"/>
      <c r="B43" s="71"/>
      <c r="C43" s="68"/>
      <c r="D43" s="16" t="s">
        <v>27</v>
      </c>
      <c r="E43" s="39">
        <f t="shared" si="7"/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x14ac:dyDescent="0.25">
      <c r="A44" s="69"/>
      <c r="B44" s="72"/>
      <c r="C44" s="69"/>
      <c r="D44" s="16" t="s">
        <v>12</v>
      </c>
      <c r="E44" s="39">
        <f t="shared" si="7"/>
        <v>1207.90381</v>
      </c>
      <c r="F44" s="40">
        <v>0</v>
      </c>
      <c r="G44" s="41">
        <v>0</v>
      </c>
      <c r="H44" s="41">
        <v>1207.90381</v>
      </c>
      <c r="I44" s="41">
        <v>0</v>
      </c>
      <c r="J44" s="41">
        <v>0</v>
      </c>
      <c r="K44" s="41">
        <v>0</v>
      </c>
      <c r="L44" s="41">
        <v>0</v>
      </c>
    </row>
    <row r="45" spans="1:12" s="6" customFormat="1" x14ac:dyDescent="0.25">
      <c r="A45" s="67"/>
      <c r="B45" s="70" t="s">
        <v>14</v>
      </c>
      <c r="C45" s="67"/>
      <c r="D45" s="15" t="s">
        <v>5</v>
      </c>
      <c r="E45" s="36">
        <f t="shared" si="7"/>
        <v>22861291.87122</v>
      </c>
      <c r="F45" s="37">
        <f>SUM(F46:F51)</f>
        <v>1797964.9029300001</v>
      </c>
      <c r="G45" s="38">
        <f t="shared" ref="G45:L45" si="10">SUM(G46:G51)</f>
        <v>1861295.5614800004</v>
      </c>
      <c r="H45" s="38">
        <f t="shared" ref="H45:J45" si="11">SUM(H46:H51)</f>
        <v>1989566.0208100004</v>
      </c>
      <c r="I45" s="38">
        <f t="shared" si="11"/>
        <v>2012630.5930000001</v>
      </c>
      <c r="J45" s="38">
        <f t="shared" si="11"/>
        <v>2023964.2829999998</v>
      </c>
      <c r="K45" s="38">
        <f t="shared" si="10"/>
        <v>1874552.9300000002</v>
      </c>
      <c r="L45" s="38">
        <f t="shared" si="10"/>
        <v>11301317.58</v>
      </c>
    </row>
    <row r="46" spans="1:12" ht="31.5" x14ac:dyDescent="0.25">
      <c r="A46" s="68"/>
      <c r="B46" s="71"/>
      <c r="C46" s="68"/>
      <c r="D46" s="16" t="s">
        <v>9</v>
      </c>
      <c r="E46" s="39">
        <f t="shared" si="7"/>
        <v>176492.5</v>
      </c>
      <c r="F46" s="40">
        <f t="shared" ref="F46:L51" si="12">F11+F18+F25+F32+F39</f>
        <v>0</v>
      </c>
      <c r="G46" s="41">
        <f t="shared" si="12"/>
        <v>13853.300000000001</v>
      </c>
      <c r="H46" s="41">
        <f t="shared" si="12"/>
        <v>51024.3</v>
      </c>
      <c r="I46" s="41">
        <f t="shared" si="12"/>
        <v>56219.7</v>
      </c>
      <c r="J46" s="41">
        <f t="shared" si="12"/>
        <v>55395.199999999997</v>
      </c>
      <c r="K46" s="41">
        <f t="shared" si="12"/>
        <v>0</v>
      </c>
      <c r="L46" s="41">
        <f t="shared" si="12"/>
        <v>0</v>
      </c>
    </row>
    <row r="47" spans="1:12" ht="31.5" x14ac:dyDescent="0.25">
      <c r="A47" s="68"/>
      <c r="B47" s="71"/>
      <c r="C47" s="68"/>
      <c r="D47" s="16" t="s">
        <v>10</v>
      </c>
      <c r="E47" s="39">
        <f t="shared" si="7"/>
        <v>16687443.800000001</v>
      </c>
      <c r="F47" s="43">
        <f t="shared" ref="F47:L51" si="13">F12+F19+F26+F33+F40</f>
        <v>1339651.9000000001</v>
      </c>
      <c r="G47" s="41">
        <f t="shared" si="13"/>
        <v>1396164.7000000002</v>
      </c>
      <c r="H47" s="41">
        <f t="shared" si="12"/>
        <v>1447532.9000000001</v>
      </c>
      <c r="I47" s="41">
        <f t="shared" si="12"/>
        <v>1443886.3</v>
      </c>
      <c r="J47" s="41">
        <f t="shared" si="12"/>
        <v>1442878.6</v>
      </c>
      <c r="K47" s="41">
        <f t="shared" si="13"/>
        <v>1373904.2000000002</v>
      </c>
      <c r="L47" s="41">
        <f t="shared" si="13"/>
        <v>8243425.2000000002</v>
      </c>
    </row>
    <row r="48" spans="1:12" x14ac:dyDescent="0.25">
      <c r="A48" s="68"/>
      <c r="B48" s="71"/>
      <c r="C48" s="68"/>
      <c r="D48" s="16" t="s">
        <v>11</v>
      </c>
      <c r="E48" s="39">
        <f t="shared" si="7"/>
        <v>4682172.12041</v>
      </c>
      <c r="F48" s="43">
        <f t="shared" si="13"/>
        <v>456970.10793</v>
      </c>
      <c r="G48" s="41">
        <f t="shared" si="13"/>
        <v>446927.56148000015</v>
      </c>
      <c r="H48" s="41">
        <f t="shared" si="12"/>
        <v>400492.353</v>
      </c>
      <c r="I48" s="41">
        <f t="shared" si="12"/>
        <v>395467.277</v>
      </c>
      <c r="J48" s="41">
        <f t="shared" si="12"/>
        <v>403373.71100000001</v>
      </c>
      <c r="K48" s="41">
        <f t="shared" si="13"/>
        <v>362848.73</v>
      </c>
      <c r="L48" s="41">
        <f t="shared" si="13"/>
        <v>2216092.38</v>
      </c>
    </row>
    <row r="49" spans="1:12" ht="63" x14ac:dyDescent="0.25">
      <c r="A49" s="68"/>
      <c r="B49" s="71"/>
      <c r="C49" s="68"/>
      <c r="D49" s="16" t="s">
        <v>13</v>
      </c>
      <c r="E49" s="39">
        <f t="shared" si="7"/>
        <v>0</v>
      </c>
      <c r="F49" s="40">
        <f t="shared" ref="F49" si="14">F14+F21+F28+F35+F42</f>
        <v>0</v>
      </c>
      <c r="G49" s="41">
        <f t="shared" si="13"/>
        <v>0</v>
      </c>
      <c r="H49" s="41">
        <f t="shared" si="12"/>
        <v>0</v>
      </c>
      <c r="I49" s="41">
        <f t="shared" si="12"/>
        <v>0</v>
      </c>
      <c r="J49" s="41">
        <f t="shared" si="12"/>
        <v>0</v>
      </c>
      <c r="K49" s="41">
        <f t="shared" si="13"/>
        <v>0</v>
      </c>
      <c r="L49" s="41">
        <f t="shared" si="13"/>
        <v>0</v>
      </c>
    </row>
    <row r="50" spans="1:12" x14ac:dyDescent="0.25">
      <c r="A50" s="68"/>
      <c r="B50" s="71"/>
      <c r="C50" s="68"/>
      <c r="D50" s="16" t="s">
        <v>27</v>
      </c>
      <c r="E50" s="39">
        <f t="shared" si="7"/>
        <v>0</v>
      </c>
      <c r="F50" s="40">
        <f t="shared" ref="F50" si="15">F15+F22+F29+F36+F43</f>
        <v>0</v>
      </c>
      <c r="G50" s="41">
        <f t="shared" si="13"/>
        <v>0</v>
      </c>
      <c r="H50" s="41">
        <f t="shared" si="12"/>
        <v>0</v>
      </c>
      <c r="I50" s="41">
        <f t="shared" si="12"/>
        <v>0</v>
      </c>
      <c r="J50" s="41">
        <f t="shared" si="12"/>
        <v>0</v>
      </c>
      <c r="K50" s="41">
        <f t="shared" si="13"/>
        <v>0</v>
      </c>
      <c r="L50" s="41">
        <f t="shared" si="13"/>
        <v>0</v>
      </c>
    </row>
    <row r="51" spans="1:12" x14ac:dyDescent="0.25">
      <c r="A51" s="69"/>
      <c r="B51" s="72"/>
      <c r="C51" s="69"/>
      <c r="D51" s="16" t="s">
        <v>12</v>
      </c>
      <c r="E51" s="39">
        <f t="shared" si="7"/>
        <v>1315183.4508100001</v>
      </c>
      <c r="F51" s="43">
        <f t="shared" si="13"/>
        <v>1342.895</v>
      </c>
      <c r="G51" s="41">
        <f t="shared" si="13"/>
        <v>4350</v>
      </c>
      <c r="H51" s="41">
        <f t="shared" si="12"/>
        <v>90516.467810000002</v>
      </c>
      <c r="I51" s="41">
        <f t="shared" si="12"/>
        <v>117057.31600000001</v>
      </c>
      <c r="J51" s="41">
        <f t="shared" si="12"/>
        <v>122316.772</v>
      </c>
      <c r="K51" s="41">
        <f t="shared" si="13"/>
        <v>137800</v>
      </c>
      <c r="L51" s="41">
        <f t="shared" si="13"/>
        <v>841800</v>
      </c>
    </row>
    <row r="52" spans="1:12" x14ac:dyDescent="0.25">
      <c r="A52" s="84" t="s">
        <v>15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</row>
    <row r="53" spans="1:12" s="6" customFormat="1" x14ac:dyDescent="0.25">
      <c r="A53" s="62" t="s">
        <v>43</v>
      </c>
      <c r="B53" s="64" t="s">
        <v>51</v>
      </c>
      <c r="C53" s="62" t="s">
        <v>8</v>
      </c>
      <c r="D53" s="11" t="s">
        <v>5</v>
      </c>
      <c r="E53" s="55">
        <f t="shared" ref="E53:E80" si="16">SUM(F53:L53)</f>
        <v>79276.004889999997</v>
      </c>
      <c r="F53" s="46">
        <f>SUM(F54:F59)</f>
        <v>5760.2435700000005</v>
      </c>
      <c r="G53" s="55">
        <f>SUM(G54:G59)</f>
        <v>4038.2153199999998</v>
      </c>
      <c r="H53" s="55">
        <f t="shared" ref="H53:J53" si="17">SUM(H54:H59)</f>
        <v>5116.6000000000004</v>
      </c>
      <c r="I53" s="55">
        <f t="shared" si="17"/>
        <v>5567.74</v>
      </c>
      <c r="J53" s="55">
        <f t="shared" si="17"/>
        <v>5693.2060000000001</v>
      </c>
      <c r="K53" s="55">
        <f t="shared" ref="K53:L53" si="18">SUM(K54:K59)</f>
        <v>7600</v>
      </c>
      <c r="L53" s="55">
        <f t="shared" si="18"/>
        <v>45500</v>
      </c>
    </row>
    <row r="54" spans="1:12" ht="31.5" x14ac:dyDescent="0.25">
      <c r="A54" s="63"/>
      <c r="B54" s="65"/>
      <c r="C54" s="63"/>
      <c r="D54" s="17" t="s">
        <v>9</v>
      </c>
      <c r="E54" s="56">
        <f t="shared" si="16"/>
        <v>0</v>
      </c>
      <c r="F54" s="40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31.5" x14ac:dyDescent="0.25">
      <c r="A55" s="63"/>
      <c r="B55" s="65"/>
      <c r="C55" s="63"/>
      <c r="D55" s="17" t="s">
        <v>10</v>
      </c>
      <c r="E55" s="56">
        <f t="shared" si="16"/>
        <v>100</v>
      </c>
      <c r="F55" s="40">
        <v>0</v>
      </c>
      <c r="G55" s="41">
        <v>100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x14ac:dyDescent="0.25">
      <c r="A56" s="63"/>
      <c r="B56" s="65"/>
      <c r="C56" s="63"/>
      <c r="D56" s="17" t="s">
        <v>11</v>
      </c>
      <c r="E56" s="56">
        <f t="shared" si="16"/>
        <v>79176.004889999997</v>
      </c>
      <c r="F56" s="48">
        <f>4736.176+1324.5-242-42-16.43243</f>
        <v>5760.2435700000005</v>
      </c>
      <c r="G56" s="58">
        <f>6544.842-1935.5-671.12668</f>
        <v>3938.2153199999998</v>
      </c>
      <c r="H56" s="58">
        <v>5116.6000000000004</v>
      </c>
      <c r="I56" s="58">
        <v>5567.74</v>
      </c>
      <c r="J56" s="58">
        <v>5693.2060000000001</v>
      </c>
      <c r="K56" s="59">
        <v>7600</v>
      </c>
      <c r="L56" s="59">
        <v>45500</v>
      </c>
    </row>
    <row r="57" spans="1:12" ht="63" x14ac:dyDescent="0.25">
      <c r="A57" s="63"/>
      <c r="B57" s="65"/>
      <c r="C57" s="63"/>
      <c r="D57" s="17" t="s">
        <v>13</v>
      </c>
      <c r="E57" s="56">
        <f t="shared" si="16"/>
        <v>0</v>
      </c>
      <c r="F57" s="40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x14ac:dyDescent="0.25">
      <c r="A58" s="63"/>
      <c r="B58" s="65"/>
      <c r="C58" s="63"/>
      <c r="D58" s="17" t="s">
        <v>27</v>
      </c>
      <c r="E58" s="56">
        <f t="shared" si="16"/>
        <v>0</v>
      </c>
      <c r="F58" s="40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x14ac:dyDescent="0.25">
      <c r="A59" s="63"/>
      <c r="B59" s="65"/>
      <c r="C59" s="66"/>
      <c r="D59" s="17" t="s">
        <v>12</v>
      </c>
      <c r="E59" s="56">
        <f t="shared" si="16"/>
        <v>0</v>
      </c>
      <c r="F59" s="40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s="6" customFormat="1" x14ac:dyDescent="0.25">
      <c r="A60" s="62" t="s">
        <v>44</v>
      </c>
      <c r="B60" s="64" t="s">
        <v>52</v>
      </c>
      <c r="C60" s="62" t="s">
        <v>25</v>
      </c>
      <c r="D60" s="11" t="s">
        <v>5</v>
      </c>
      <c r="E60" s="55">
        <f t="shared" si="16"/>
        <v>38454.315880000002</v>
      </c>
      <c r="F60" s="46">
        <f>SUM(F61:F66)</f>
        <v>4572.0794299999998</v>
      </c>
      <c r="G60" s="55">
        <f t="shared" ref="G60:L60" si="19">SUM(G61:G66)</f>
        <v>1446.8364499999998</v>
      </c>
      <c r="H60" s="55">
        <f t="shared" ref="H60:J60" si="20">SUM(H61:H66)</f>
        <v>2928.2</v>
      </c>
      <c r="I60" s="55">
        <f t="shared" si="20"/>
        <v>3203.6</v>
      </c>
      <c r="J60" s="55">
        <f t="shared" si="20"/>
        <v>3203.6</v>
      </c>
      <c r="K60" s="55">
        <f t="shared" si="19"/>
        <v>3300</v>
      </c>
      <c r="L60" s="55">
        <f t="shared" si="19"/>
        <v>19800</v>
      </c>
    </row>
    <row r="61" spans="1:12" ht="31.5" x14ac:dyDescent="0.25">
      <c r="A61" s="63"/>
      <c r="B61" s="65"/>
      <c r="C61" s="63"/>
      <c r="D61" s="17" t="s">
        <v>9</v>
      </c>
      <c r="E61" s="56">
        <f t="shared" si="16"/>
        <v>0</v>
      </c>
      <c r="F61" s="40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31.5" x14ac:dyDescent="0.25">
      <c r="A62" s="63"/>
      <c r="B62" s="65"/>
      <c r="C62" s="63"/>
      <c r="D62" s="17" t="s">
        <v>10</v>
      </c>
      <c r="E62" s="56">
        <f t="shared" si="16"/>
        <v>790</v>
      </c>
      <c r="F62" s="49">
        <f>390+400</f>
        <v>790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</row>
    <row r="63" spans="1:12" x14ac:dyDescent="0.25">
      <c r="A63" s="63"/>
      <c r="B63" s="65"/>
      <c r="C63" s="63"/>
      <c r="D63" s="17" t="s">
        <v>11</v>
      </c>
      <c r="E63" s="56">
        <f t="shared" si="16"/>
        <v>37164.320879999999</v>
      </c>
      <c r="F63" s="48">
        <f>3080.5+16.43243+185.152</f>
        <v>3282.0844299999999</v>
      </c>
      <c r="G63" s="58">
        <f>3131.075+150-496-981.4-74.4352-282.40335</f>
        <v>1446.8364499999998</v>
      </c>
      <c r="H63" s="58">
        <v>2928.2</v>
      </c>
      <c r="I63" s="58">
        <v>3203.6</v>
      </c>
      <c r="J63" s="58">
        <v>3203.6</v>
      </c>
      <c r="K63" s="58">
        <v>3300</v>
      </c>
      <c r="L63" s="58">
        <v>19800</v>
      </c>
    </row>
    <row r="64" spans="1:12" ht="63" x14ac:dyDescent="0.25">
      <c r="A64" s="63"/>
      <c r="B64" s="65"/>
      <c r="C64" s="63"/>
      <c r="D64" s="17" t="s">
        <v>13</v>
      </c>
      <c r="E64" s="56">
        <f t="shared" si="16"/>
        <v>0</v>
      </c>
      <c r="F64" s="49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</row>
    <row r="65" spans="1:12" x14ac:dyDescent="0.25">
      <c r="A65" s="63"/>
      <c r="B65" s="65"/>
      <c r="C65" s="63"/>
      <c r="D65" s="17" t="s">
        <v>27</v>
      </c>
      <c r="E65" s="56">
        <f t="shared" si="16"/>
        <v>0</v>
      </c>
      <c r="F65" s="49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</row>
    <row r="66" spans="1:12" x14ac:dyDescent="0.25">
      <c r="A66" s="66"/>
      <c r="B66" s="85"/>
      <c r="C66" s="66"/>
      <c r="D66" s="17" t="s">
        <v>12</v>
      </c>
      <c r="E66" s="56">
        <f t="shared" si="16"/>
        <v>499.995</v>
      </c>
      <c r="F66" s="49">
        <f>100+399.995</f>
        <v>499.995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</row>
    <row r="67" spans="1:12" s="21" customFormat="1" ht="15.75" customHeight="1" x14ac:dyDescent="0.25">
      <c r="A67" s="62" t="s">
        <v>61</v>
      </c>
      <c r="B67" s="64" t="s">
        <v>62</v>
      </c>
      <c r="C67" s="62" t="s">
        <v>25</v>
      </c>
      <c r="D67" s="11" t="s">
        <v>5</v>
      </c>
      <c r="E67" s="57">
        <f t="shared" si="16"/>
        <v>93800</v>
      </c>
      <c r="F67" s="49">
        <f>SUM(F68:F73)</f>
        <v>0</v>
      </c>
      <c r="G67" s="44">
        <f t="shared" ref="G67:L67" si="21">SUM(G68:G73)</f>
        <v>0</v>
      </c>
      <c r="H67" s="44">
        <f t="shared" si="21"/>
        <v>0</v>
      </c>
      <c r="I67" s="44">
        <f t="shared" si="21"/>
        <v>0</v>
      </c>
      <c r="J67" s="44">
        <f t="shared" si="21"/>
        <v>0</v>
      </c>
      <c r="K67" s="44">
        <f t="shared" si="21"/>
        <v>13400</v>
      </c>
      <c r="L67" s="44">
        <f t="shared" si="21"/>
        <v>80400</v>
      </c>
    </row>
    <row r="68" spans="1:12" s="21" customFormat="1" ht="31.5" x14ac:dyDescent="0.25">
      <c r="A68" s="63"/>
      <c r="B68" s="65"/>
      <c r="C68" s="63"/>
      <c r="D68" s="17" t="s">
        <v>9</v>
      </c>
      <c r="E68" s="58">
        <f t="shared" si="16"/>
        <v>0</v>
      </c>
      <c r="F68" s="49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</row>
    <row r="69" spans="1:12" s="21" customFormat="1" ht="31.5" x14ac:dyDescent="0.25">
      <c r="A69" s="63"/>
      <c r="B69" s="65"/>
      <c r="C69" s="63"/>
      <c r="D69" s="17" t="s">
        <v>10</v>
      </c>
      <c r="E69" s="58">
        <f t="shared" si="16"/>
        <v>0</v>
      </c>
      <c r="F69" s="49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</row>
    <row r="70" spans="1:12" s="21" customFormat="1" x14ac:dyDescent="0.25">
      <c r="A70" s="63"/>
      <c r="B70" s="65"/>
      <c r="C70" s="63"/>
      <c r="D70" s="17" t="s">
        <v>11</v>
      </c>
      <c r="E70" s="58">
        <f t="shared" si="16"/>
        <v>77000</v>
      </c>
      <c r="F70" s="49">
        <v>0</v>
      </c>
      <c r="G70" s="44">
        <f>7762.896-7762.896</f>
        <v>0</v>
      </c>
      <c r="H70" s="44">
        <v>0</v>
      </c>
      <c r="I70" s="44">
        <v>0</v>
      </c>
      <c r="J70" s="58">
        <v>0</v>
      </c>
      <c r="K70" s="58">
        <v>11000</v>
      </c>
      <c r="L70" s="58">
        <v>66000</v>
      </c>
    </row>
    <row r="71" spans="1:12" s="21" customFormat="1" ht="63" x14ac:dyDescent="0.25">
      <c r="A71" s="63"/>
      <c r="B71" s="65"/>
      <c r="C71" s="63"/>
      <c r="D71" s="17" t="s">
        <v>13</v>
      </c>
      <c r="E71" s="58">
        <f t="shared" si="16"/>
        <v>0</v>
      </c>
      <c r="F71" s="49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</row>
    <row r="72" spans="1:12" s="21" customFormat="1" x14ac:dyDescent="0.25">
      <c r="A72" s="63"/>
      <c r="B72" s="65"/>
      <c r="C72" s="63"/>
      <c r="D72" s="17" t="s">
        <v>27</v>
      </c>
      <c r="E72" s="58">
        <f t="shared" si="16"/>
        <v>0</v>
      </c>
      <c r="F72" s="49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</row>
    <row r="73" spans="1:12" s="21" customFormat="1" ht="54" customHeight="1" x14ac:dyDescent="0.25">
      <c r="A73" s="66"/>
      <c r="B73" s="85"/>
      <c r="C73" s="66"/>
      <c r="D73" s="17" t="s">
        <v>12</v>
      </c>
      <c r="E73" s="58">
        <f t="shared" si="16"/>
        <v>16800</v>
      </c>
      <c r="F73" s="49">
        <v>0</v>
      </c>
      <c r="G73" s="44">
        <f>4237.1-4237.1</f>
        <v>0</v>
      </c>
      <c r="H73" s="44">
        <v>0</v>
      </c>
      <c r="I73" s="44">
        <v>0</v>
      </c>
      <c r="J73" s="44">
        <v>0</v>
      </c>
      <c r="K73" s="44">
        <v>2400</v>
      </c>
      <c r="L73" s="44">
        <v>14400</v>
      </c>
    </row>
    <row r="74" spans="1:12" s="6" customFormat="1" x14ac:dyDescent="0.25">
      <c r="A74" s="62"/>
      <c r="B74" s="64" t="s">
        <v>16</v>
      </c>
      <c r="C74" s="62"/>
      <c r="D74" s="11" t="s">
        <v>5</v>
      </c>
      <c r="E74" s="55">
        <f t="shared" si="16"/>
        <v>211530.32076999999</v>
      </c>
      <c r="F74" s="46">
        <f>SUM(F75:F80)</f>
        <v>10332.323000000002</v>
      </c>
      <c r="G74" s="55">
        <f t="shared" ref="G74:L74" si="22">SUM(G75:G80)</f>
        <v>5485.05177</v>
      </c>
      <c r="H74" s="55">
        <f t="shared" si="22"/>
        <v>8044.8</v>
      </c>
      <c r="I74" s="55">
        <f t="shared" si="22"/>
        <v>8771.34</v>
      </c>
      <c r="J74" s="55">
        <f t="shared" si="22"/>
        <v>8896.8060000000005</v>
      </c>
      <c r="K74" s="55">
        <f t="shared" si="22"/>
        <v>24300</v>
      </c>
      <c r="L74" s="55">
        <f t="shared" si="22"/>
        <v>145700</v>
      </c>
    </row>
    <row r="75" spans="1:12" ht="31.5" x14ac:dyDescent="0.25">
      <c r="A75" s="63"/>
      <c r="B75" s="65"/>
      <c r="C75" s="63"/>
      <c r="D75" s="17" t="s">
        <v>9</v>
      </c>
      <c r="E75" s="56">
        <f t="shared" si="16"/>
        <v>0</v>
      </c>
      <c r="F75" s="47">
        <f>F54+F61+F68</f>
        <v>0</v>
      </c>
      <c r="G75" s="56">
        <f t="shared" ref="G75:L77" si="23">G54+G61+G68</f>
        <v>0</v>
      </c>
      <c r="H75" s="56">
        <f t="shared" si="23"/>
        <v>0</v>
      </c>
      <c r="I75" s="56">
        <f t="shared" si="23"/>
        <v>0</v>
      </c>
      <c r="J75" s="56">
        <f t="shared" si="23"/>
        <v>0</v>
      </c>
      <c r="K75" s="56">
        <f t="shared" si="23"/>
        <v>0</v>
      </c>
      <c r="L75" s="56">
        <f t="shared" si="23"/>
        <v>0</v>
      </c>
    </row>
    <row r="76" spans="1:12" ht="31.5" x14ac:dyDescent="0.25">
      <c r="A76" s="63"/>
      <c r="B76" s="65"/>
      <c r="C76" s="63"/>
      <c r="D76" s="17" t="s">
        <v>10</v>
      </c>
      <c r="E76" s="56">
        <f t="shared" si="16"/>
        <v>890</v>
      </c>
      <c r="F76" s="50">
        <f>F55+F62+F69</f>
        <v>790</v>
      </c>
      <c r="G76" s="56">
        <f t="shared" ref="G76:L76" si="24">G55+G62+G69</f>
        <v>100</v>
      </c>
      <c r="H76" s="56">
        <f t="shared" si="23"/>
        <v>0</v>
      </c>
      <c r="I76" s="56">
        <f t="shared" si="23"/>
        <v>0</v>
      </c>
      <c r="J76" s="56">
        <f t="shared" si="23"/>
        <v>0</v>
      </c>
      <c r="K76" s="56">
        <f t="shared" si="24"/>
        <v>0</v>
      </c>
      <c r="L76" s="56">
        <f t="shared" si="24"/>
        <v>0</v>
      </c>
    </row>
    <row r="77" spans="1:12" x14ac:dyDescent="0.25">
      <c r="A77" s="63"/>
      <c r="B77" s="65"/>
      <c r="C77" s="63"/>
      <c r="D77" s="17" t="s">
        <v>11</v>
      </c>
      <c r="E77" s="56">
        <f t="shared" si="16"/>
        <v>193340.32577</v>
      </c>
      <c r="F77" s="50">
        <f>F56+F63+F70</f>
        <v>9042.3280000000013</v>
      </c>
      <c r="G77" s="56">
        <f t="shared" ref="G77:L77" si="25">G56+G63+G70</f>
        <v>5385.05177</v>
      </c>
      <c r="H77" s="56">
        <f>H56+H63+H70</f>
        <v>8044.8</v>
      </c>
      <c r="I77" s="56">
        <f t="shared" si="23"/>
        <v>8771.34</v>
      </c>
      <c r="J77" s="56">
        <f t="shared" si="23"/>
        <v>8896.8060000000005</v>
      </c>
      <c r="K77" s="56">
        <f t="shared" si="25"/>
        <v>21900</v>
      </c>
      <c r="L77" s="56">
        <f t="shared" si="25"/>
        <v>131300</v>
      </c>
    </row>
    <row r="78" spans="1:12" ht="63" x14ac:dyDescent="0.25">
      <c r="A78" s="63"/>
      <c r="B78" s="65"/>
      <c r="C78" s="63"/>
      <c r="D78" s="17" t="s">
        <v>13</v>
      </c>
      <c r="E78" s="56">
        <f t="shared" si="16"/>
        <v>0</v>
      </c>
      <c r="F78" s="47">
        <f t="shared" ref="F78" si="26">F57+F64</f>
        <v>0</v>
      </c>
      <c r="G78" s="56">
        <f t="shared" ref="G78:L79" si="27">G57+G64</f>
        <v>0</v>
      </c>
      <c r="H78" s="56">
        <f t="shared" si="27"/>
        <v>0</v>
      </c>
      <c r="I78" s="56">
        <f t="shared" si="27"/>
        <v>0</v>
      </c>
      <c r="J78" s="56">
        <f t="shared" si="27"/>
        <v>0</v>
      </c>
      <c r="K78" s="56">
        <f t="shared" si="27"/>
        <v>0</v>
      </c>
      <c r="L78" s="56">
        <f t="shared" si="27"/>
        <v>0</v>
      </c>
    </row>
    <row r="79" spans="1:12" x14ac:dyDescent="0.25">
      <c r="A79" s="63"/>
      <c r="B79" s="65"/>
      <c r="C79" s="63"/>
      <c r="D79" s="17" t="s">
        <v>27</v>
      </c>
      <c r="E79" s="56">
        <f t="shared" si="16"/>
        <v>0</v>
      </c>
      <c r="F79" s="47">
        <f t="shared" ref="F79" si="28">F58+F65</f>
        <v>0</v>
      </c>
      <c r="G79" s="56">
        <f t="shared" ref="G79:L79" si="29">G58+G65</f>
        <v>0</v>
      </c>
      <c r="H79" s="56">
        <f t="shared" si="27"/>
        <v>0</v>
      </c>
      <c r="I79" s="56">
        <f t="shared" si="27"/>
        <v>0</v>
      </c>
      <c r="J79" s="56">
        <f t="shared" si="27"/>
        <v>0</v>
      </c>
      <c r="K79" s="56">
        <f t="shared" si="29"/>
        <v>0</v>
      </c>
      <c r="L79" s="56">
        <f t="shared" si="29"/>
        <v>0</v>
      </c>
    </row>
    <row r="80" spans="1:12" x14ac:dyDescent="0.25">
      <c r="A80" s="66"/>
      <c r="B80" s="85"/>
      <c r="C80" s="66"/>
      <c r="D80" s="17" t="s">
        <v>12</v>
      </c>
      <c r="E80" s="56">
        <f t="shared" si="16"/>
        <v>17299.994999999999</v>
      </c>
      <c r="F80" s="50">
        <f>F59+F66+F73</f>
        <v>499.995</v>
      </c>
      <c r="G80" s="56">
        <f t="shared" ref="G80:L80" si="30">G59+G66+G73</f>
        <v>0</v>
      </c>
      <c r="H80" s="56">
        <f t="shared" si="30"/>
        <v>0</v>
      </c>
      <c r="I80" s="56">
        <f t="shared" si="30"/>
        <v>0</v>
      </c>
      <c r="J80" s="56">
        <f t="shared" si="30"/>
        <v>0</v>
      </c>
      <c r="K80" s="56">
        <f t="shared" si="30"/>
        <v>2400</v>
      </c>
      <c r="L80" s="56">
        <f t="shared" si="30"/>
        <v>14400</v>
      </c>
    </row>
    <row r="81" spans="1:13" x14ac:dyDescent="0.25">
      <c r="A81" s="80" t="s">
        <v>50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</row>
    <row r="82" spans="1:13" s="6" customFormat="1" x14ac:dyDescent="0.25">
      <c r="A82" s="62" t="s">
        <v>45</v>
      </c>
      <c r="B82" s="64" t="s">
        <v>55</v>
      </c>
      <c r="C82" s="62" t="s">
        <v>8</v>
      </c>
      <c r="D82" s="11" t="s">
        <v>5</v>
      </c>
      <c r="E82" s="55">
        <f t="shared" ref="E82:E123" si="31">SUM(F82:L82)</f>
        <v>635539.82842999999</v>
      </c>
      <c r="F82" s="46">
        <f>SUM(F83:F88)</f>
        <v>41798.664000000004</v>
      </c>
      <c r="G82" s="55">
        <f t="shared" ref="G82:L82" si="32">SUM(G83:G88)</f>
        <v>53067.087999999996</v>
      </c>
      <c r="H82" s="55">
        <f t="shared" si="32"/>
        <v>27676.71643</v>
      </c>
      <c r="I82" s="55">
        <f t="shared" si="32"/>
        <v>30195.52</v>
      </c>
      <c r="J82" s="55">
        <f t="shared" si="32"/>
        <v>27801.84</v>
      </c>
      <c r="K82" s="55">
        <f t="shared" si="32"/>
        <v>65000</v>
      </c>
      <c r="L82" s="55">
        <f t="shared" si="32"/>
        <v>390000</v>
      </c>
    </row>
    <row r="83" spans="1:13" ht="31.5" x14ac:dyDescent="0.25">
      <c r="A83" s="63"/>
      <c r="B83" s="65"/>
      <c r="C83" s="63"/>
      <c r="D83" s="17" t="s">
        <v>9</v>
      </c>
      <c r="E83" s="56">
        <f t="shared" si="31"/>
        <v>0</v>
      </c>
      <c r="F83" s="47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</row>
    <row r="84" spans="1:13" ht="31.5" x14ac:dyDescent="0.25">
      <c r="A84" s="63"/>
      <c r="B84" s="65"/>
      <c r="C84" s="63"/>
      <c r="D84" s="17" t="s">
        <v>10</v>
      </c>
      <c r="E84" s="56">
        <f t="shared" si="31"/>
        <v>550</v>
      </c>
      <c r="F84" s="47">
        <v>0</v>
      </c>
      <c r="G84" s="56">
        <f>150+400</f>
        <v>550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</row>
    <row r="85" spans="1:13" x14ac:dyDescent="0.25">
      <c r="A85" s="63"/>
      <c r="B85" s="65"/>
      <c r="C85" s="63"/>
      <c r="D85" s="17" t="s">
        <v>11</v>
      </c>
      <c r="E85" s="56">
        <f t="shared" si="31"/>
        <v>212377.53343000001</v>
      </c>
      <c r="F85" s="50">
        <f>15000+4000+0.01+5000</f>
        <v>24000.01</v>
      </c>
      <c r="G85" s="56">
        <f>15000+19404.612+2188.842+250</f>
        <v>36843.453999999998</v>
      </c>
      <c r="H85" s="56">
        <f>15000+1533.9315+0.13793</f>
        <v>16534.06943</v>
      </c>
      <c r="I85" s="56">
        <v>15000</v>
      </c>
      <c r="J85" s="56">
        <v>15000</v>
      </c>
      <c r="K85" s="56">
        <v>15000</v>
      </c>
      <c r="L85" s="56">
        <v>90000</v>
      </c>
      <c r="M85" s="4"/>
    </row>
    <row r="86" spans="1:13" ht="63" x14ac:dyDescent="0.25">
      <c r="A86" s="63"/>
      <c r="B86" s="65"/>
      <c r="C86" s="63"/>
      <c r="D86" s="17" t="s">
        <v>13</v>
      </c>
      <c r="E86" s="56">
        <f t="shared" si="31"/>
        <v>0</v>
      </c>
      <c r="F86" s="47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</row>
    <row r="87" spans="1:13" x14ac:dyDescent="0.25">
      <c r="A87" s="63"/>
      <c r="B87" s="65"/>
      <c r="C87" s="63"/>
      <c r="D87" s="17" t="s">
        <v>27</v>
      </c>
      <c r="E87" s="56">
        <f t="shared" si="31"/>
        <v>0</v>
      </c>
      <c r="F87" s="47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</row>
    <row r="88" spans="1:13" x14ac:dyDescent="0.25">
      <c r="A88" s="63"/>
      <c r="B88" s="65"/>
      <c r="C88" s="66"/>
      <c r="D88" s="17" t="s">
        <v>12</v>
      </c>
      <c r="E88" s="56">
        <f t="shared" si="31"/>
        <v>422612.29499999998</v>
      </c>
      <c r="F88" s="50">
        <f>50000-50000+16098.654+1500+200</f>
        <v>17798.654000000002</v>
      </c>
      <c r="G88" s="56">
        <f>35000+10396.436+150+4077.198+750+300-35000</f>
        <v>15673.633999999998</v>
      </c>
      <c r="H88" s="56">
        <v>11142.647000000001</v>
      </c>
      <c r="I88" s="56">
        <v>15195.52</v>
      </c>
      <c r="J88" s="56">
        <v>12801.84</v>
      </c>
      <c r="K88" s="56">
        <v>50000</v>
      </c>
      <c r="L88" s="56">
        <v>300000</v>
      </c>
    </row>
    <row r="89" spans="1:13" s="6" customFormat="1" x14ac:dyDescent="0.25">
      <c r="A89" s="62" t="s">
        <v>65</v>
      </c>
      <c r="B89" s="64" t="s">
        <v>66</v>
      </c>
      <c r="C89" s="62" t="s">
        <v>8</v>
      </c>
      <c r="D89" s="11" t="s">
        <v>5</v>
      </c>
      <c r="E89" s="55">
        <f t="shared" ref="E89:E95" si="33">SUM(F89:L89)</f>
        <v>1641.3685</v>
      </c>
      <c r="F89" s="55">
        <f t="shared" ref="F89:L89" si="34">SUM(F90:F95)</f>
        <v>0</v>
      </c>
      <c r="G89" s="55">
        <f t="shared" si="34"/>
        <v>0</v>
      </c>
      <c r="H89" s="55">
        <f>SUM(H90:H95)</f>
        <v>1641.3685</v>
      </c>
      <c r="I89" s="55">
        <f t="shared" si="34"/>
        <v>0</v>
      </c>
      <c r="J89" s="55">
        <f t="shared" si="34"/>
        <v>0</v>
      </c>
      <c r="K89" s="55">
        <f t="shared" si="34"/>
        <v>0</v>
      </c>
      <c r="L89" s="55">
        <f t="shared" si="34"/>
        <v>0</v>
      </c>
    </row>
    <row r="90" spans="1:13" ht="31.5" x14ac:dyDescent="0.25">
      <c r="A90" s="63"/>
      <c r="B90" s="65"/>
      <c r="C90" s="63"/>
      <c r="D90" s="17" t="s">
        <v>9</v>
      </c>
      <c r="E90" s="56">
        <f t="shared" si="33"/>
        <v>608.1</v>
      </c>
      <c r="F90" s="47">
        <v>0</v>
      </c>
      <c r="G90" s="56">
        <v>0</v>
      </c>
      <c r="H90" s="56">
        <f>545.5+62.6</f>
        <v>608.1</v>
      </c>
      <c r="I90" s="56">
        <v>0</v>
      </c>
      <c r="J90" s="56">
        <v>0</v>
      </c>
      <c r="K90" s="56">
        <v>0</v>
      </c>
      <c r="L90" s="56">
        <v>0</v>
      </c>
    </row>
    <row r="91" spans="1:13" ht="31.5" x14ac:dyDescent="0.25">
      <c r="A91" s="63"/>
      <c r="B91" s="65"/>
      <c r="C91" s="63"/>
      <c r="D91" s="17" t="s">
        <v>10</v>
      </c>
      <c r="E91" s="56">
        <f t="shared" si="33"/>
        <v>951.19999999999993</v>
      </c>
      <c r="F91" s="47">
        <v>0</v>
      </c>
      <c r="G91" s="56">
        <v>0</v>
      </c>
      <c r="H91" s="56">
        <f>853.3+97.9</f>
        <v>951.19999999999993</v>
      </c>
      <c r="I91" s="56">
        <v>0</v>
      </c>
      <c r="J91" s="56">
        <v>0</v>
      </c>
      <c r="K91" s="56">
        <v>0</v>
      </c>
      <c r="L91" s="56">
        <v>0</v>
      </c>
    </row>
    <row r="92" spans="1:13" x14ac:dyDescent="0.25">
      <c r="A92" s="63"/>
      <c r="B92" s="65"/>
      <c r="C92" s="63"/>
      <c r="D92" s="17" t="s">
        <v>11</v>
      </c>
      <c r="E92" s="56">
        <f t="shared" si="33"/>
        <v>82.0685</v>
      </c>
      <c r="F92" s="47">
        <v>0</v>
      </c>
      <c r="G92" s="56">
        <v>0</v>
      </c>
      <c r="H92" s="56">
        <f>82.0685</f>
        <v>82.0685</v>
      </c>
      <c r="I92" s="56">
        <v>0</v>
      </c>
      <c r="J92" s="56">
        <v>0</v>
      </c>
      <c r="K92" s="56">
        <v>0</v>
      </c>
      <c r="L92" s="56">
        <v>0</v>
      </c>
      <c r="M92" s="4"/>
    </row>
    <row r="93" spans="1:13" ht="57" customHeight="1" x14ac:dyDescent="0.25">
      <c r="A93" s="63"/>
      <c r="B93" s="65"/>
      <c r="C93" s="63"/>
      <c r="D93" s="17" t="s">
        <v>13</v>
      </c>
      <c r="E93" s="56">
        <f t="shared" si="33"/>
        <v>0</v>
      </c>
      <c r="F93" s="47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</row>
    <row r="94" spans="1:13" x14ac:dyDescent="0.25">
      <c r="A94" s="63"/>
      <c r="B94" s="65"/>
      <c r="C94" s="63"/>
      <c r="D94" s="17" t="s">
        <v>27</v>
      </c>
      <c r="E94" s="56">
        <f t="shared" si="33"/>
        <v>0</v>
      </c>
      <c r="F94" s="47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</row>
    <row r="95" spans="1:13" x14ac:dyDescent="0.25">
      <c r="A95" s="63"/>
      <c r="B95" s="65"/>
      <c r="C95" s="66"/>
      <c r="D95" s="17" t="s">
        <v>12</v>
      </c>
      <c r="E95" s="56">
        <f t="shared" si="33"/>
        <v>0</v>
      </c>
      <c r="F95" s="47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</row>
    <row r="96" spans="1:13" s="6" customFormat="1" x14ac:dyDescent="0.25">
      <c r="A96" s="62" t="s">
        <v>46</v>
      </c>
      <c r="B96" s="64" t="s">
        <v>60</v>
      </c>
      <c r="C96" s="62" t="s">
        <v>34</v>
      </c>
      <c r="D96" s="11" t="s">
        <v>5</v>
      </c>
      <c r="E96" s="55">
        <f t="shared" si="31"/>
        <v>2428396.8727799999</v>
      </c>
      <c r="F96" s="46">
        <f>SUM(F97:F102)</f>
        <v>221496.51240000001</v>
      </c>
      <c r="G96" s="55">
        <f>SUM(G97:G102)</f>
        <v>328548.36199</v>
      </c>
      <c r="H96" s="55">
        <f t="shared" ref="H96:J96" si="35">SUM(H97:H102)</f>
        <v>38599.198389999998</v>
      </c>
      <c r="I96" s="55">
        <f t="shared" si="35"/>
        <v>0</v>
      </c>
      <c r="J96" s="55">
        <f t="shared" si="35"/>
        <v>0</v>
      </c>
      <c r="K96" s="55">
        <f t="shared" ref="K96:L96" si="36">SUM(K97:K102)</f>
        <v>15000</v>
      </c>
      <c r="L96" s="55">
        <f t="shared" si="36"/>
        <v>1824752.8</v>
      </c>
    </row>
    <row r="97" spans="1:12" ht="31.5" x14ac:dyDescent="0.25">
      <c r="A97" s="63"/>
      <c r="B97" s="65"/>
      <c r="C97" s="63"/>
      <c r="D97" s="17" t="s">
        <v>9</v>
      </c>
      <c r="E97" s="56">
        <f t="shared" si="31"/>
        <v>0</v>
      </c>
      <c r="F97" s="47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</row>
    <row r="98" spans="1:12" ht="31.5" x14ac:dyDescent="0.25">
      <c r="A98" s="63"/>
      <c r="B98" s="65"/>
      <c r="C98" s="63"/>
      <c r="D98" s="17" t="s">
        <v>10</v>
      </c>
      <c r="E98" s="56">
        <f t="shared" si="31"/>
        <v>332417.5</v>
      </c>
      <c r="F98" s="50">
        <f>85361.6+69009.2-51009.2</f>
        <v>103361.59999999999</v>
      </c>
      <c r="G98" s="56">
        <f>125438.6+35428.6+69481.6-1292.9</f>
        <v>229055.90000000002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</row>
    <row r="99" spans="1:12" x14ac:dyDescent="0.25">
      <c r="A99" s="63"/>
      <c r="B99" s="65"/>
      <c r="C99" s="63"/>
      <c r="D99" s="17" t="s">
        <v>11</v>
      </c>
      <c r="E99" s="56">
        <f t="shared" si="31"/>
        <v>228226.57278000002</v>
      </c>
      <c r="F99" s="50">
        <f>4000-4000+25000+9493.62+1158.21933+7667.68217+92342.1055+300.0144+145.824-7445.973+141.12-5667.7-3484.6-5000+3484.6</f>
        <v>118134.91240000002</v>
      </c>
      <c r="G99" s="56">
        <f>14966.69+21527.59901+2907.41745+60979.16042-19404.612-933.508+180+467.79901+1511+3500+1290.9161+12500</f>
        <v>99492.461989999996</v>
      </c>
      <c r="H99" s="56">
        <f>10264.60264+334.44267+0.15308</f>
        <v>10599.19839</v>
      </c>
      <c r="I99" s="56">
        <v>0</v>
      </c>
      <c r="J99" s="56">
        <v>0</v>
      </c>
      <c r="K99" s="56">
        <v>0</v>
      </c>
      <c r="L99" s="56">
        <v>0</v>
      </c>
    </row>
    <row r="100" spans="1:12" ht="63" x14ac:dyDescent="0.25">
      <c r="A100" s="63"/>
      <c r="B100" s="65"/>
      <c r="C100" s="63"/>
      <c r="D100" s="17" t="s">
        <v>13</v>
      </c>
      <c r="E100" s="56">
        <f t="shared" si="31"/>
        <v>0</v>
      </c>
      <c r="F100" s="47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</row>
    <row r="101" spans="1:12" x14ac:dyDescent="0.25">
      <c r="A101" s="63"/>
      <c r="B101" s="65"/>
      <c r="C101" s="63"/>
      <c r="D101" s="17" t="s">
        <v>27</v>
      </c>
      <c r="E101" s="56">
        <f t="shared" si="31"/>
        <v>0</v>
      </c>
      <c r="F101" s="47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</row>
    <row r="102" spans="1:12" x14ac:dyDescent="0.25">
      <c r="A102" s="63"/>
      <c r="B102" s="65"/>
      <c r="C102" s="66"/>
      <c r="D102" s="17" t="s">
        <v>12</v>
      </c>
      <c r="E102" s="56">
        <f t="shared" si="31"/>
        <v>1867752.8</v>
      </c>
      <c r="F102" s="47">
        <v>0</v>
      </c>
      <c r="G102" s="56">
        <f>2000+3484.6+7575.6-1000-3484.6-7575.6-1000</f>
        <v>0</v>
      </c>
      <c r="H102" s="56">
        <v>28000</v>
      </c>
      <c r="I102" s="56">
        <v>0</v>
      </c>
      <c r="J102" s="56">
        <v>0</v>
      </c>
      <c r="K102" s="47">
        <v>15000</v>
      </c>
      <c r="L102" s="47">
        <v>1824752.8</v>
      </c>
    </row>
    <row r="103" spans="1:12" x14ac:dyDescent="0.25">
      <c r="A103" s="63"/>
      <c r="B103" s="65"/>
      <c r="C103" s="62" t="s">
        <v>33</v>
      </c>
      <c r="D103" s="11" t="s">
        <v>5</v>
      </c>
      <c r="E103" s="55">
        <f t="shared" si="31"/>
        <v>491975.15789999999</v>
      </c>
      <c r="F103" s="46">
        <f>SUM(F104:F109)</f>
        <v>0</v>
      </c>
      <c r="G103" s="55">
        <f>SUM(G104:G109)</f>
        <v>127213.89474000002</v>
      </c>
      <c r="H103" s="55">
        <f t="shared" ref="H103:J103" si="37">SUM(H104:H109)</f>
        <v>364761.26315999997</v>
      </c>
      <c r="I103" s="55">
        <f t="shared" si="37"/>
        <v>0</v>
      </c>
      <c r="J103" s="55">
        <f t="shared" si="37"/>
        <v>0</v>
      </c>
      <c r="K103" s="55">
        <f t="shared" ref="K103:L103" si="38">SUM(K104:K109)</f>
        <v>0</v>
      </c>
      <c r="L103" s="55">
        <f t="shared" si="38"/>
        <v>0</v>
      </c>
    </row>
    <row r="104" spans="1:12" ht="31.5" x14ac:dyDescent="0.25">
      <c r="A104" s="63"/>
      <c r="B104" s="65"/>
      <c r="C104" s="63"/>
      <c r="D104" s="17" t="s">
        <v>9</v>
      </c>
      <c r="E104" s="56">
        <f t="shared" si="31"/>
        <v>0</v>
      </c>
      <c r="F104" s="47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</row>
    <row r="105" spans="1:12" ht="31.5" x14ac:dyDescent="0.25">
      <c r="A105" s="63"/>
      <c r="B105" s="65"/>
      <c r="C105" s="63"/>
      <c r="D105" s="17" t="s">
        <v>10</v>
      </c>
      <c r="E105" s="56">
        <f t="shared" si="31"/>
        <v>294096.40000000002</v>
      </c>
      <c r="F105" s="47">
        <v>0</v>
      </c>
      <c r="G105" s="56">
        <f>151716+104896.8+15956.4+21527.2-173243.2</f>
        <v>120853.20000000001</v>
      </c>
      <c r="H105" s="56">
        <v>173243.2</v>
      </c>
      <c r="I105" s="56">
        <v>0</v>
      </c>
      <c r="J105" s="56">
        <v>0</v>
      </c>
      <c r="K105" s="56">
        <v>0</v>
      </c>
      <c r="L105" s="56">
        <v>0</v>
      </c>
    </row>
    <row r="106" spans="1:12" x14ac:dyDescent="0.25">
      <c r="A106" s="63"/>
      <c r="B106" s="65"/>
      <c r="C106" s="63"/>
      <c r="D106" s="17" t="s">
        <v>11</v>
      </c>
      <c r="E106" s="56">
        <f t="shared" si="31"/>
        <v>197878.7579</v>
      </c>
      <c r="F106" s="47">
        <v>0</v>
      </c>
      <c r="G106" s="56">
        <f>7985+5520.9+839.79474+1133.06316-9118.06316</f>
        <v>6360.694739999999</v>
      </c>
      <c r="H106" s="56">
        <f>9118.06316+182400</f>
        <v>191518.06315999999</v>
      </c>
      <c r="I106" s="56">
        <v>0</v>
      </c>
      <c r="J106" s="56">
        <v>0</v>
      </c>
      <c r="K106" s="56">
        <v>0</v>
      </c>
      <c r="L106" s="56">
        <v>0</v>
      </c>
    </row>
    <row r="107" spans="1:12" ht="63" x14ac:dyDescent="0.25">
      <c r="A107" s="63"/>
      <c r="B107" s="65"/>
      <c r="C107" s="63"/>
      <c r="D107" s="17" t="s">
        <v>13</v>
      </c>
      <c r="E107" s="56">
        <f t="shared" si="31"/>
        <v>0</v>
      </c>
      <c r="F107" s="47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</row>
    <row r="108" spans="1:12" x14ac:dyDescent="0.25">
      <c r="A108" s="63"/>
      <c r="B108" s="65"/>
      <c r="C108" s="63"/>
      <c r="D108" s="17" t="s">
        <v>27</v>
      </c>
      <c r="E108" s="56">
        <f t="shared" si="31"/>
        <v>0</v>
      </c>
      <c r="F108" s="47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</row>
    <row r="109" spans="1:12" x14ac:dyDescent="0.25">
      <c r="A109" s="63"/>
      <c r="B109" s="65"/>
      <c r="C109" s="66"/>
      <c r="D109" s="17" t="s">
        <v>12</v>
      </c>
      <c r="E109" s="56">
        <f t="shared" si="31"/>
        <v>0</v>
      </c>
      <c r="F109" s="47">
        <v>0</v>
      </c>
      <c r="G109" s="56">
        <v>0</v>
      </c>
      <c r="H109" s="56"/>
      <c r="I109" s="56">
        <v>0</v>
      </c>
      <c r="J109" s="56">
        <v>0</v>
      </c>
      <c r="K109" s="56">
        <v>0</v>
      </c>
      <c r="L109" s="56">
        <v>0</v>
      </c>
    </row>
    <row r="110" spans="1:12" s="6" customFormat="1" x14ac:dyDescent="0.25">
      <c r="A110" s="92" t="s">
        <v>47</v>
      </c>
      <c r="B110" s="64" t="s">
        <v>54</v>
      </c>
      <c r="C110" s="62" t="s">
        <v>17</v>
      </c>
      <c r="D110" s="11" t="s">
        <v>5</v>
      </c>
      <c r="E110" s="55">
        <f t="shared" si="31"/>
        <v>2088594.8280799999</v>
      </c>
      <c r="F110" s="46">
        <f>SUM(F111:F116)</f>
        <v>156101.73233000003</v>
      </c>
      <c r="G110" s="55">
        <f t="shared" ref="G110:L110" si="39">SUM(G111:G116)</f>
        <v>164483.83575</v>
      </c>
      <c r="H110" s="55">
        <f t="shared" ref="H110:J110" si="40">SUM(H111:H116)</f>
        <v>200936.06</v>
      </c>
      <c r="I110" s="55">
        <f t="shared" si="40"/>
        <v>180249.60000000001</v>
      </c>
      <c r="J110" s="55">
        <f t="shared" si="40"/>
        <v>209737.2</v>
      </c>
      <c r="K110" s="55">
        <f t="shared" si="39"/>
        <v>168155.2</v>
      </c>
      <c r="L110" s="55">
        <f t="shared" si="39"/>
        <v>1008931.2</v>
      </c>
    </row>
    <row r="111" spans="1:12" ht="31.5" x14ac:dyDescent="0.25">
      <c r="A111" s="93"/>
      <c r="B111" s="65"/>
      <c r="C111" s="63"/>
      <c r="D111" s="17" t="s">
        <v>9</v>
      </c>
      <c r="E111" s="56">
        <f t="shared" si="31"/>
        <v>1436.06188</v>
      </c>
      <c r="F111" s="47">
        <v>0</v>
      </c>
      <c r="G111" s="56">
        <f>1717.35927-281.3+0.00261</f>
        <v>1436.06188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</row>
    <row r="112" spans="1:12" ht="31.5" x14ac:dyDescent="0.25">
      <c r="A112" s="93"/>
      <c r="B112" s="65"/>
      <c r="C112" s="63"/>
      <c r="D112" s="17" t="s">
        <v>10</v>
      </c>
      <c r="E112" s="56">
        <f t="shared" si="31"/>
        <v>957414.13812000002</v>
      </c>
      <c r="F112" s="50">
        <f>45017.6+24738-1500</f>
        <v>68255.600000000006</v>
      </c>
      <c r="G112" s="56">
        <f>75695.2+6141.2+8443.4-2809.2-5500-3000-1717.35927-6581.9-0.00261</f>
        <v>70671.33812</v>
      </c>
      <c r="H112" s="56">
        <f>86714.9+23472+18781.4-18781.4</f>
        <v>110186.9</v>
      </c>
      <c r="I112" s="56">
        <f>102984.9-18781.4+3876.5</f>
        <v>88080</v>
      </c>
      <c r="J112" s="56">
        <f>128968.3-18781.4+4247</f>
        <v>114433.9</v>
      </c>
      <c r="K112" s="56">
        <v>72255.199999999997</v>
      </c>
      <c r="L112" s="56">
        <f>6*72255.2</f>
        <v>433531.19999999995</v>
      </c>
    </row>
    <row r="113" spans="1:18" x14ac:dyDescent="0.25">
      <c r="A113" s="93"/>
      <c r="B113" s="65"/>
      <c r="C113" s="63"/>
      <c r="D113" s="17" t="s">
        <v>11</v>
      </c>
      <c r="E113" s="56">
        <f t="shared" si="31"/>
        <v>1103843.8649200001</v>
      </c>
      <c r="F113" s="50">
        <f>82244.34+5000-1459.264+1295+50+35.60133+41.232+639.223</f>
        <v>87846.132330000008</v>
      </c>
      <c r="G113" s="56">
        <f>89608.334+1674.7421-180-3044.33+1700+2000-310.852-830.28115+2814.48-759.34116-461+700-535.31604</f>
        <v>92376.435750000004</v>
      </c>
      <c r="H113" s="56">
        <f>87266.46-9118.06316</f>
        <v>78148.396840000001</v>
      </c>
      <c r="I113" s="56">
        <v>92169.600000000006</v>
      </c>
      <c r="J113" s="56">
        <v>95303.3</v>
      </c>
      <c r="K113" s="56">
        <v>94000</v>
      </c>
      <c r="L113" s="56">
        <v>564000</v>
      </c>
    </row>
    <row r="114" spans="1:18" ht="63" x14ac:dyDescent="0.25">
      <c r="A114" s="93"/>
      <c r="B114" s="65"/>
      <c r="C114" s="63"/>
      <c r="D114" s="17" t="s">
        <v>13</v>
      </c>
      <c r="E114" s="56">
        <f t="shared" si="31"/>
        <v>0</v>
      </c>
      <c r="F114" s="47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</row>
    <row r="115" spans="1:18" x14ac:dyDescent="0.25">
      <c r="A115" s="93"/>
      <c r="B115" s="65"/>
      <c r="C115" s="63"/>
      <c r="D115" s="17" t="s">
        <v>27</v>
      </c>
      <c r="E115" s="56">
        <f t="shared" si="31"/>
        <v>0</v>
      </c>
      <c r="F115" s="47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</row>
    <row r="116" spans="1:18" x14ac:dyDescent="0.25">
      <c r="A116" s="93"/>
      <c r="B116" s="65"/>
      <c r="C116" s="66"/>
      <c r="D116" s="17" t="s">
        <v>23</v>
      </c>
      <c r="E116" s="56">
        <f t="shared" si="31"/>
        <v>25900.763159999999</v>
      </c>
      <c r="F116" s="47">
        <v>0</v>
      </c>
      <c r="G116" s="56">
        <f>7000+1865-7000-1674.7-0.0421-190.2579</f>
        <v>0</v>
      </c>
      <c r="H116" s="56">
        <f>3482.7+9118.06316</f>
        <v>12600.763159999999</v>
      </c>
      <c r="I116" s="56">
        <v>0</v>
      </c>
      <c r="J116" s="56">
        <v>0</v>
      </c>
      <c r="K116" s="56">
        <v>1900</v>
      </c>
      <c r="L116" s="56">
        <v>11400</v>
      </c>
    </row>
    <row r="117" spans="1:18" s="6" customFormat="1" x14ac:dyDescent="0.25">
      <c r="A117" s="62"/>
      <c r="B117" s="64" t="s">
        <v>18</v>
      </c>
      <c r="C117" s="62"/>
      <c r="D117" s="11" t="s">
        <v>5</v>
      </c>
      <c r="E117" s="55">
        <f t="shared" si="31"/>
        <v>5646148.0556899998</v>
      </c>
      <c r="F117" s="46">
        <f>SUM(F118:F123)</f>
        <v>419396.90873000002</v>
      </c>
      <c r="G117" s="55">
        <f t="shared" ref="G117:L117" si="41">SUM(G118:G123)</f>
        <v>673313.18047999998</v>
      </c>
      <c r="H117" s="55">
        <f t="shared" ref="H117:J117" si="42">SUM(H118:H123)</f>
        <v>633614.60647999996</v>
      </c>
      <c r="I117" s="55">
        <f t="shared" si="42"/>
        <v>210445.12</v>
      </c>
      <c r="J117" s="55">
        <f t="shared" si="42"/>
        <v>237539.04</v>
      </c>
      <c r="K117" s="55">
        <f t="shared" si="41"/>
        <v>248155.2</v>
      </c>
      <c r="L117" s="55">
        <f t="shared" si="41"/>
        <v>3223684</v>
      </c>
    </row>
    <row r="118" spans="1:18" ht="31.5" x14ac:dyDescent="0.25">
      <c r="A118" s="63"/>
      <c r="B118" s="65"/>
      <c r="C118" s="63"/>
      <c r="D118" s="17" t="s">
        <v>9</v>
      </c>
      <c r="E118" s="56">
        <f t="shared" si="31"/>
        <v>2044.1618800000001</v>
      </c>
      <c r="F118" s="47">
        <f>F83+F97+F111+F104+F90</f>
        <v>0</v>
      </c>
      <c r="G118" s="47">
        <f t="shared" ref="G118:L118" si="43">G83+G97+G111+G104+G90</f>
        <v>1436.06188</v>
      </c>
      <c r="H118" s="47">
        <f t="shared" si="43"/>
        <v>608.1</v>
      </c>
      <c r="I118" s="47">
        <f t="shared" si="43"/>
        <v>0</v>
      </c>
      <c r="J118" s="47">
        <f t="shared" si="43"/>
        <v>0</v>
      </c>
      <c r="K118" s="47">
        <f t="shared" si="43"/>
        <v>0</v>
      </c>
      <c r="L118" s="47">
        <f t="shared" si="43"/>
        <v>0</v>
      </c>
    </row>
    <row r="119" spans="1:18" ht="31.5" x14ac:dyDescent="0.25">
      <c r="A119" s="63"/>
      <c r="B119" s="65"/>
      <c r="C119" s="63"/>
      <c r="D119" s="17" t="s">
        <v>10</v>
      </c>
      <c r="E119" s="56">
        <f t="shared" si="31"/>
        <v>1585429.2381199999</v>
      </c>
      <c r="F119" s="47">
        <f t="shared" ref="F119:L122" si="44">F84+F98+F112+F105+F91</f>
        <v>171617.2</v>
      </c>
      <c r="G119" s="47">
        <f t="shared" si="44"/>
        <v>421130.43812000001</v>
      </c>
      <c r="H119" s="47">
        <f t="shared" si="44"/>
        <v>284381.3</v>
      </c>
      <c r="I119" s="47">
        <f t="shared" si="44"/>
        <v>88080</v>
      </c>
      <c r="J119" s="47">
        <f t="shared" si="44"/>
        <v>114433.9</v>
      </c>
      <c r="K119" s="47">
        <f t="shared" si="44"/>
        <v>72255.199999999997</v>
      </c>
      <c r="L119" s="47">
        <f t="shared" si="44"/>
        <v>433531.19999999995</v>
      </c>
    </row>
    <row r="120" spans="1:18" x14ac:dyDescent="0.25">
      <c r="A120" s="63"/>
      <c r="B120" s="65"/>
      <c r="C120" s="63"/>
      <c r="D120" s="17" t="s">
        <v>11</v>
      </c>
      <c r="E120" s="56">
        <f t="shared" si="31"/>
        <v>1742408.7975300001</v>
      </c>
      <c r="F120" s="47">
        <f t="shared" si="44"/>
        <v>229981.05473000003</v>
      </c>
      <c r="G120" s="47">
        <f t="shared" si="44"/>
        <v>235073.04648000002</v>
      </c>
      <c r="H120" s="47">
        <f t="shared" si="44"/>
        <v>296881.79632000002</v>
      </c>
      <c r="I120" s="47">
        <f t="shared" si="44"/>
        <v>107169.60000000001</v>
      </c>
      <c r="J120" s="47">
        <f t="shared" si="44"/>
        <v>110303.3</v>
      </c>
      <c r="K120" s="47">
        <f t="shared" si="44"/>
        <v>109000</v>
      </c>
      <c r="L120" s="47">
        <f t="shared" si="44"/>
        <v>654000</v>
      </c>
    </row>
    <row r="121" spans="1:18" ht="63" x14ac:dyDescent="0.25">
      <c r="A121" s="63"/>
      <c r="B121" s="65"/>
      <c r="C121" s="63"/>
      <c r="D121" s="17" t="s">
        <v>13</v>
      </c>
      <c r="E121" s="56">
        <f t="shared" si="31"/>
        <v>0</v>
      </c>
      <c r="F121" s="47">
        <f t="shared" si="44"/>
        <v>0</v>
      </c>
      <c r="G121" s="47">
        <f t="shared" si="44"/>
        <v>0</v>
      </c>
      <c r="H121" s="47">
        <f t="shared" si="44"/>
        <v>0</v>
      </c>
      <c r="I121" s="47">
        <f t="shared" si="44"/>
        <v>0</v>
      </c>
      <c r="J121" s="47">
        <f t="shared" si="44"/>
        <v>0</v>
      </c>
      <c r="K121" s="47">
        <f t="shared" si="44"/>
        <v>0</v>
      </c>
      <c r="L121" s="47">
        <f t="shared" si="44"/>
        <v>0</v>
      </c>
    </row>
    <row r="122" spans="1:18" x14ac:dyDescent="0.25">
      <c r="A122" s="63"/>
      <c r="B122" s="65"/>
      <c r="C122" s="63"/>
      <c r="D122" s="17" t="s">
        <v>27</v>
      </c>
      <c r="E122" s="56">
        <f t="shared" si="31"/>
        <v>0</v>
      </c>
      <c r="F122" s="47">
        <f t="shared" si="44"/>
        <v>0</v>
      </c>
      <c r="G122" s="47">
        <f t="shared" si="44"/>
        <v>0</v>
      </c>
      <c r="H122" s="47">
        <f t="shared" si="44"/>
        <v>0</v>
      </c>
      <c r="I122" s="47">
        <f t="shared" si="44"/>
        <v>0</v>
      </c>
      <c r="J122" s="47">
        <f t="shared" si="44"/>
        <v>0</v>
      </c>
      <c r="K122" s="47">
        <f t="shared" si="44"/>
        <v>0</v>
      </c>
      <c r="L122" s="47">
        <f t="shared" si="44"/>
        <v>0</v>
      </c>
    </row>
    <row r="123" spans="1:18" x14ac:dyDescent="0.25">
      <c r="A123" s="66"/>
      <c r="B123" s="85"/>
      <c r="C123" s="66"/>
      <c r="D123" s="17" t="s">
        <v>12</v>
      </c>
      <c r="E123" s="56">
        <f t="shared" si="31"/>
        <v>2316265.8581599998</v>
      </c>
      <c r="F123" s="50">
        <f t="shared" ref="F123:J123" si="45">F88+F102+F116+F109</f>
        <v>17798.654000000002</v>
      </c>
      <c r="G123" s="56">
        <f t="shared" si="45"/>
        <v>15673.633999999998</v>
      </c>
      <c r="H123" s="56">
        <f t="shared" si="45"/>
        <v>51743.410159999999</v>
      </c>
      <c r="I123" s="56">
        <f t="shared" si="45"/>
        <v>15195.52</v>
      </c>
      <c r="J123" s="56">
        <f t="shared" si="45"/>
        <v>12801.84</v>
      </c>
      <c r="K123" s="56">
        <f t="shared" ref="K123:L123" si="46">K88+K102+K116+K109</f>
        <v>66900</v>
      </c>
      <c r="L123" s="56">
        <f t="shared" si="46"/>
        <v>2136152.7999999998</v>
      </c>
    </row>
    <row r="124" spans="1:18" s="6" customFormat="1" x14ac:dyDescent="0.25">
      <c r="A124" s="98" t="s">
        <v>19</v>
      </c>
      <c r="B124" s="99"/>
      <c r="C124" s="104"/>
      <c r="D124" s="11" t="s">
        <v>5</v>
      </c>
      <c r="E124" s="55">
        <f>ROUND(SUM(F124:L124),5)</f>
        <v>28718970.239020001</v>
      </c>
      <c r="F124" s="46">
        <f t="shared" ref="F124" si="47">ROUND(SUM(F125:F130),2)</f>
        <v>2227694.13</v>
      </c>
      <c r="G124" s="55">
        <f>ROUND(SUM(G125:G130),5)</f>
        <v>2540093.7897299998</v>
      </c>
      <c r="H124" s="55">
        <f t="shared" ref="H124:L124" si="48">ROUND(SUM(H125:H130),5)</f>
        <v>2631225.42729</v>
      </c>
      <c r="I124" s="55">
        <f t="shared" si="48"/>
        <v>2231847.0529999998</v>
      </c>
      <c r="J124" s="55">
        <f t="shared" si="48"/>
        <v>2270400.1290000002</v>
      </c>
      <c r="K124" s="55">
        <f t="shared" si="48"/>
        <v>2147008.13</v>
      </c>
      <c r="L124" s="55">
        <f t="shared" si="48"/>
        <v>14670701.58</v>
      </c>
      <c r="M124" s="61"/>
      <c r="N124" s="61"/>
      <c r="O124" s="61"/>
      <c r="P124" s="61"/>
      <c r="Q124" s="61"/>
      <c r="R124" s="61"/>
    </row>
    <row r="125" spans="1:18" ht="31.5" x14ac:dyDescent="0.25">
      <c r="A125" s="100"/>
      <c r="B125" s="101"/>
      <c r="C125" s="105"/>
      <c r="D125" s="11" t="s">
        <v>9</v>
      </c>
      <c r="E125" s="55">
        <f t="shared" ref="E125:E130" si="49">ROUND(SUM(F125:L125),5)</f>
        <v>178536.66188</v>
      </c>
      <c r="F125" s="45">
        <f t="shared" ref="F125" si="50">ROUND(F46+F75+F118,2)</f>
        <v>0</v>
      </c>
      <c r="G125" s="55">
        <f>ROUND(G46+G75+G118,5)</f>
        <v>15289.36188</v>
      </c>
      <c r="H125" s="55">
        <f t="shared" ref="H125:L125" si="51">ROUND(H46+H75+H118,5)</f>
        <v>51632.4</v>
      </c>
      <c r="I125" s="55">
        <f t="shared" si="51"/>
        <v>56219.7</v>
      </c>
      <c r="J125" s="55">
        <f t="shared" si="51"/>
        <v>55395.199999999997</v>
      </c>
      <c r="K125" s="55">
        <f t="shared" si="51"/>
        <v>0</v>
      </c>
      <c r="L125" s="55">
        <f t="shared" si="51"/>
        <v>0</v>
      </c>
      <c r="M125" s="5"/>
    </row>
    <row r="126" spans="1:18" ht="31.5" x14ac:dyDescent="0.25">
      <c r="A126" s="100"/>
      <c r="B126" s="101"/>
      <c r="C126" s="105"/>
      <c r="D126" s="11" t="s">
        <v>10</v>
      </c>
      <c r="E126" s="55">
        <f t="shared" si="49"/>
        <v>18273763.038120002</v>
      </c>
      <c r="F126" s="46">
        <f>ROUND(F47+F76+F119,2)</f>
        <v>1512059.1</v>
      </c>
      <c r="G126" s="55">
        <f t="shared" ref="G126:L130" si="52">ROUND(G47+G76+G119,5)</f>
        <v>1817395.13812</v>
      </c>
      <c r="H126" s="55">
        <f t="shared" si="52"/>
        <v>1731914.2</v>
      </c>
      <c r="I126" s="55">
        <f t="shared" si="52"/>
        <v>1531966.3</v>
      </c>
      <c r="J126" s="55">
        <f t="shared" si="52"/>
        <v>1557312.5</v>
      </c>
      <c r="K126" s="55">
        <f t="shared" si="52"/>
        <v>1446159.4</v>
      </c>
      <c r="L126" s="55">
        <f t="shared" si="52"/>
        <v>8676956.4000000004</v>
      </c>
    </row>
    <row r="127" spans="1:18" x14ac:dyDescent="0.25">
      <c r="A127" s="100"/>
      <c r="B127" s="101"/>
      <c r="C127" s="105"/>
      <c r="D127" s="11" t="s">
        <v>11</v>
      </c>
      <c r="E127" s="55">
        <f t="shared" si="49"/>
        <v>6617921.2430499997</v>
      </c>
      <c r="F127" s="46">
        <f>ROUND(F48+F77+F120,2)</f>
        <v>695993.49</v>
      </c>
      <c r="G127" s="55">
        <f t="shared" si="52"/>
        <v>687385.65972999996</v>
      </c>
      <c r="H127" s="55">
        <f t="shared" si="52"/>
        <v>705418.94932000001</v>
      </c>
      <c r="I127" s="55">
        <f t="shared" si="52"/>
        <v>511408.217</v>
      </c>
      <c r="J127" s="55">
        <f t="shared" si="52"/>
        <v>522573.81699999998</v>
      </c>
      <c r="K127" s="55">
        <f t="shared" si="52"/>
        <v>493748.73</v>
      </c>
      <c r="L127" s="55">
        <f t="shared" si="52"/>
        <v>3001392.38</v>
      </c>
      <c r="M127" s="5"/>
      <c r="N127" s="5"/>
    </row>
    <row r="128" spans="1:18" ht="63" x14ac:dyDescent="0.25">
      <c r="A128" s="100"/>
      <c r="B128" s="101"/>
      <c r="C128" s="105"/>
      <c r="D128" s="11" t="s">
        <v>13</v>
      </c>
      <c r="E128" s="55">
        <f t="shared" si="49"/>
        <v>0</v>
      </c>
      <c r="F128" s="45">
        <f>ROUND(F49+F78+F121,2)</f>
        <v>0</v>
      </c>
      <c r="G128" s="55">
        <f t="shared" si="52"/>
        <v>0</v>
      </c>
      <c r="H128" s="55">
        <f t="shared" si="52"/>
        <v>0</v>
      </c>
      <c r="I128" s="55">
        <f t="shared" si="52"/>
        <v>0</v>
      </c>
      <c r="J128" s="55">
        <f t="shared" si="52"/>
        <v>0</v>
      </c>
      <c r="K128" s="55">
        <f t="shared" si="52"/>
        <v>0</v>
      </c>
      <c r="L128" s="55">
        <f t="shared" si="52"/>
        <v>0</v>
      </c>
    </row>
    <row r="129" spans="1:12" x14ac:dyDescent="0.25">
      <c r="A129" s="100"/>
      <c r="B129" s="101"/>
      <c r="C129" s="105"/>
      <c r="D129" s="11" t="s">
        <v>27</v>
      </c>
      <c r="E129" s="55">
        <f t="shared" si="49"/>
        <v>0</v>
      </c>
      <c r="F129" s="45">
        <v>0</v>
      </c>
      <c r="G129" s="55">
        <f t="shared" si="52"/>
        <v>0</v>
      </c>
      <c r="H129" s="55">
        <f t="shared" si="52"/>
        <v>0</v>
      </c>
      <c r="I129" s="55">
        <f t="shared" si="52"/>
        <v>0</v>
      </c>
      <c r="J129" s="55">
        <f t="shared" si="52"/>
        <v>0</v>
      </c>
      <c r="K129" s="55">
        <f t="shared" si="52"/>
        <v>0</v>
      </c>
      <c r="L129" s="55">
        <f t="shared" si="52"/>
        <v>0</v>
      </c>
    </row>
    <row r="130" spans="1:12" x14ac:dyDescent="0.25">
      <c r="A130" s="102"/>
      <c r="B130" s="103"/>
      <c r="C130" s="106"/>
      <c r="D130" s="11" t="s">
        <v>12</v>
      </c>
      <c r="E130" s="55">
        <f t="shared" si="49"/>
        <v>3648749.2959699999</v>
      </c>
      <c r="F130" s="46">
        <f t="shared" ref="F130" si="53">ROUND(F51+F80+F123,2)</f>
        <v>19641.54</v>
      </c>
      <c r="G130" s="55">
        <f>ROUND(G51+G80+G123,2)</f>
        <v>20023.63</v>
      </c>
      <c r="H130" s="55">
        <f t="shared" si="52"/>
        <v>142259.87797</v>
      </c>
      <c r="I130" s="55">
        <f t="shared" si="52"/>
        <v>132252.83600000001</v>
      </c>
      <c r="J130" s="55">
        <f t="shared" si="52"/>
        <v>135118.61199999999</v>
      </c>
      <c r="K130" s="55">
        <f t="shared" si="52"/>
        <v>207100</v>
      </c>
      <c r="L130" s="55">
        <f t="shared" si="52"/>
        <v>2992352.8</v>
      </c>
    </row>
    <row r="131" spans="1:12" x14ac:dyDescent="0.25">
      <c r="A131" s="96" t="s">
        <v>20</v>
      </c>
      <c r="B131" s="97"/>
      <c r="C131" s="22"/>
      <c r="D131" s="17"/>
      <c r="E131" s="56"/>
      <c r="F131" s="50"/>
      <c r="G131" s="56"/>
      <c r="H131" s="56"/>
      <c r="I131" s="56"/>
      <c r="J131" s="56"/>
      <c r="K131" s="56"/>
      <c r="L131" s="56"/>
    </row>
    <row r="132" spans="1:12" s="6" customFormat="1" x14ac:dyDescent="0.25">
      <c r="A132" s="86" t="s">
        <v>21</v>
      </c>
      <c r="B132" s="87"/>
      <c r="C132" s="62"/>
      <c r="D132" s="11" t="s">
        <v>5</v>
      </c>
      <c r="E132" s="55">
        <f>ROUND(SUM(F132:L132),5)</f>
        <v>2920372.0306799999</v>
      </c>
      <c r="F132" s="46">
        <f>SUM(F133:F138)</f>
        <v>221496.51240000001</v>
      </c>
      <c r="G132" s="55">
        <f>ROUND(SUM(G133:G138),5)</f>
        <v>455762.25673000002</v>
      </c>
      <c r="H132" s="55">
        <f t="shared" ref="H132:L132" si="54">ROUND(SUM(H133:H138),5)</f>
        <v>403360.46155000001</v>
      </c>
      <c r="I132" s="55">
        <f t="shared" si="54"/>
        <v>0</v>
      </c>
      <c r="J132" s="55">
        <f t="shared" si="54"/>
        <v>0</v>
      </c>
      <c r="K132" s="55">
        <f t="shared" si="54"/>
        <v>15000</v>
      </c>
      <c r="L132" s="55">
        <f t="shared" si="54"/>
        <v>1824752.8</v>
      </c>
    </row>
    <row r="133" spans="1:12" ht="31.5" x14ac:dyDescent="0.25">
      <c r="A133" s="88"/>
      <c r="B133" s="89"/>
      <c r="C133" s="63"/>
      <c r="D133" s="17" t="s">
        <v>9</v>
      </c>
      <c r="E133" s="55">
        <f t="shared" ref="E133:E138" si="55">ROUND(SUM(F133:L133),5)</f>
        <v>0</v>
      </c>
      <c r="F133" s="47">
        <f t="shared" ref="F133:F138" si="56">F97+F104</f>
        <v>0</v>
      </c>
      <c r="G133" s="56">
        <f>ROUND(G97+G104,5)</f>
        <v>0</v>
      </c>
      <c r="H133" s="56">
        <f t="shared" ref="H133:L133" si="57">ROUND(H97+H104,5)</f>
        <v>0</v>
      </c>
      <c r="I133" s="56">
        <f t="shared" si="57"/>
        <v>0</v>
      </c>
      <c r="J133" s="56">
        <f t="shared" si="57"/>
        <v>0</v>
      </c>
      <c r="K133" s="56">
        <f t="shared" si="57"/>
        <v>0</v>
      </c>
      <c r="L133" s="56">
        <f t="shared" si="57"/>
        <v>0</v>
      </c>
    </row>
    <row r="134" spans="1:12" ht="31.5" x14ac:dyDescent="0.25">
      <c r="A134" s="88"/>
      <c r="B134" s="89"/>
      <c r="C134" s="63"/>
      <c r="D134" s="17" t="s">
        <v>10</v>
      </c>
      <c r="E134" s="55">
        <f t="shared" si="55"/>
        <v>626513.9</v>
      </c>
      <c r="F134" s="50">
        <f t="shared" si="56"/>
        <v>103361.59999999999</v>
      </c>
      <c r="G134" s="56">
        <f t="shared" ref="G134:L138" si="58">ROUND(G98+G105,5)</f>
        <v>349909.1</v>
      </c>
      <c r="H134" s="56">
        <f t="shared" si="58"/>
        <v>173243.2</v>
      </c>
      <c r="I134" s="56">
        <f t="shared" si="58"/>
        <v>0</v>
      </c>
      <c r="J134" s="56">
        <f t="shared" si="58"/>
        <v>0</v>
      </c>
      <c r="K134" s="56">
        <f t="shared" si="58"/>
        <v>0</v>
      </c>
      <c r="L134" s="56">
        <f t="shared" si="58"/>
        <v>0</v>
      </c>
    </row>
    <row r="135" spans="1:12" x14ac:dyDescent="0.25">
      <c r="A135" s="88"/>
      <c r="B135" s="89"/>
      <c r="C135" s="63"/>
      <c r="D135" s="17" t="s">
        <v>11</v>
      </c>
      <c r="E135" s="55">
        <f t="shared" si="55"/>
        <v>426105.33068000001</v>
      </c>
      <c r="F135" s="50">
        <f t="shared" si="56"/>
        <v>118134.91240000002</v>
      </c>
      <c r="G135" s="56">
        <f t="shared" si="58"/>
        <v>105853.15673</v>
      </c>
      <c r="H135" s="56">
        <f t="shared" si="58"/>
        <v>202117.26155</v>
      </c>
      <c r="I135" s="56">
        <f t="shared" si="58"/>
        <v>0</v>
      </c>
      <c r="J135" s="56">
        <f t="shared" si="58"/>
        <v>0</v>
      </c>
      <c r="K135" s="56">
        <f t="shared" si="58"/>
        <v>0</v>
      </c>
      <c r="L135" s="56">
        <f t="shared" si="58"/>
        <v>0</v>
      </c>
    </row>
    <row r="136" spans="1:12" ht="63" x14ac:dyDescent="0.25">
      <c r="A136" s="88"/>
      <c r="B136" s="89"/>
      <c r="C136" s="63"/>
      <c r="D136" s="17" t="s">
        <v>13</v>
      </c>
      <c r="E136" s="55">
        <f t="shared" si="55"/>
        <v>0</v>
      </c>
      <c r="F136" s="47">
        <f t="shared" si="56"/>
        <v>0</v>
      </c>
      <c r="G136" s="56">
        <f t="shared" si="58"/>
        <v>0</v>
      </c>
      <c r="H136" s="56">
        <f t="shared" si="58"/>
        <v>0</v>
      </c>
      <c r="I136" s="56">
        <f t="shared" si="58"/>
        <v>0</v>
      </c>
      <c r="J136" s="56">
        <f t="shared" si="58"/>
        <v>0</v>
      </c>
      <c r="K136" s="56">
        <f t="shared" si="58"/>
        <v>0</v>
      </c>
      <c r="L136" s="56">
        <f t="shared" si="58"/>
        <v>0</v>
      </c>
    </row>
    <row r="137" spans="1:12" x14ac:dyDescent="0.25">
      <c r="A137" s="88"/>
      <c r="B137" s="89"/>
      <c r="C137" s="63"/>
      <c r="D137" s="17" t="s">
        <v>27</v>
      </c>
      <c r="E137" s="55">
        <f t="shared" si="55"/>
        <v>0</v>
      </c>
      <c r="F137" s="47">
        <f t="shared" si="56"/>
        <v>0</v>
      </c>
      <c r="G137" s="56">
        <f t="shared" si="58"/>
        <v>0</v>
      </c>
      <c r="H137" s="56">
        <f t="shared" si="58"/>
        <v>0</v>
      </c>
      <c r="I137" s="56">
        <f t="shared" si="58"/>
        <v>0</v>
      </c>
      <c r="J137" s="56">
        <f t="shared" si="58"/>
        <v>0</v>
      </c>
      <c r="K137" s="56">
        <f t="shared" si="58"/>
        <v>0</v>
      </c>
      <c r="L137" s="56">
        <f t="shared" si="58"/>
        <v>0</v>
      </c>
    </row>
    <row r="138" spans="1:12" x14ac:dyDescent="0.25">
      <c r="A138" s="90"/>
      <c r="B138" s="91"/>
      <c r="C138" s="66"/>
      <c r="D138" s="17" t="s">
        <v>12</v>
      </c>
      <c r="E138" s="55">
        <f t="shared" si="55"/>
        <v>1867752.8</v>
      </c>
      <c r="F138" s="47">
        <f t="shared" si="56"/>
        <v>0</v>
      </c>
      <c r="G138" s="56">
        <f t="shared" si="58"/>
        <v>0</v>
      </c>
      <c r="H138" s="56">
        <f t="shared" si="58"/>
        <v>28000</v>
      </c>
      <c r="I138" s="56">
        <f t="shared" si="58"/>
        <v>0</v>
      </c>
      <c r="J138" s="56">
        <f t="shared" si="58"/>
        <v>0</v>
      </c>
      <c r="K138" s="56">
        <f t="shared" si="58"/>
        <v>15000</v>
      </c>
      <c r="L138" s="56">
        <f t="shared" si="58"/>
        <v>1824752.8</v>
      </c>
    </row>
    <row r="139" spans="1:12" s="6" customFormat="1" x14ac:dyDescent="0.25">
      <c r="A139" s="86" t="s">
        <v>22</v>
      </c>
      <c r="B139" s="87"/>
      <c r="C139" s="62"/>
      <c r="D139" s="11" t="s">
        <v>5</v>
      </c>
      <c r="E139" s="55">
        <f t="shared" ref="E139:E145" si="59">SUM(F139:L139)</f>
        <v>25798598.20834</v>
      </c>
      <c r="F139" s="46">
        <f>SUM(F140:F145)</f>
        <v>2006197.6176</v>
      </c>
      <c r="G139" s="55">
        <f t="shared" ref="G139:L139" si="60">SUM(G140:G145)</f>
        <v>2084331.5329999998</v>
      </c>
      <c r="H139" s="55">
        <f t="shared" ref="H139:J139" si="61">SUM(H140:H145)</f>
        <v>2227864.9657399999</v>
      </c>
      <c r="I139" s="55">
        <f t="shared" si="61"/>
        <v>2231847.0530000003</v>
      </c>
      <c r="J139" s="55">
        <f t="shared" si="61"/>
        <v>2270400.1290000002</v>
      </c>
      <c r="K139" s="55">
        <f t="shared" si="60"/>
        <v>2132008.13</v>
      </c>
      <c r="L139" s="55">
        <f t="shared" si="60"/>
        <v>12845948.780000001</v>
      </c>
    </row>
    <row r="140" spans="1:12" ht="31.5" x14ac:dyDescent="0.25">
      <c r="A140" s="88"/>
      <c r="B140" s="89"/>
      <c r="C140" s="63"/>
      <c r="D140" s="17" t="s">
        <v>9</v>
      </c>
      <c r="E140" s="56">
        <f t="shared" si="59"/>
        <v>178536.66188</v>
      </c>
      <c r="F140" s="47">
        <f t="shared" ref="F140:L140" si="62">F125-F133</f>
        <v>0</v>
      </c>
      <c r="G140" s="56">
        <f t="shared" si="62"/>
        <v>15289.36188</v>
      </c>
      <c r="H140" s="56">
        <f>H125-H133</f>
        <v>51632.4</v>
      </c>
      <c r="I140" s="56">
        <f t="shared" ref="I140:J140" si="63">I125-I133</f>
        <v>56219.7</v>
      </c>
      <c r="J140" s="56">
        <f t="shared" si="63"/>
        <v>55395.199999999997</v>
      </c>
      <c r="K140" s="56">
        <f t="shared" si="62"/>
        <v>0</v>
      </c>
      <c r="L140" s="56">
        <f t="shared" si="62"/>
        <v>0</v>
      </c>
    </row>
    <row r="141" spans="1:12" ht="31.5" x14ac:dyDescent="0.25">
      <c r="A141" s="88"/>
      <c r="B141" s="89"/>
      <c r="C141" s="63"/>
      <c r="D141" s="17" t="s">
        <v>10</v>
      </c>
      <c r="E141" s="56">
        <f t="shared" si="59"/>
        <v>17647249.138119999</v>
      </c>
      <c r="F141" s="50">
        <f t="shared" ref="F141:F145" si="64">F126-F134</f>
        <v>1408697.5</v>
      </c>
      <c r="G141" s="56">
        <f t="shared" ref="G141:L143" si="65">G126-G134</f>
        <v>1467486.0381200002</v>
      </c>
      <c r="H141" s="56">
        <f t="shared" si="65"/>
        <v>1558671</v>
      </c>
      <c r="I141" s="56">
        <f t="shared" si="65"/>
        <v>1531966.3</v>
      </c>
      <c r="J141" s="56">
        <f t="shared" si="65"/>
        <v>1557312.5</v>
      </c>
      <c r="K141" s="56">
        <f t="shared" si="65"/>
        <v>1446159.4</v>
      </c>
      <c r="L141" s="56">
        <f t="shared" si="65"/>
        <v>8676956.4000000004</v>
      </c>
    </row>
    <row r="142" spans="1:12" x14ac:dyDescent="0.25">
      <c r="A142" s="88"/>
      <c r="B142" s="89"/>
      <c r="C142" s="63"/>
      <c r="D142" s="17" t="s">
        <v>11</v>
      </c>
      <c r="E142" s="56">
        <f t="shared" si="59"/>
        <v>6191815.91237</v>
      </c>
      <c r="F142" s="50">
        <f t="shared" si="64"/>
        <v>577858.57759999996</v>
      </c>
      <c r="G142" s="56">
        <f t="shared" ref="G142:L142" si="66">G127-G135</f>
        <v>581532.50299999991</v>
      </c>
      <c r="H142" s="56">
        <f t="shared" si="65"/>
        <v>503301.68777000002</v>
      </c>
      <c r="I142" s="56">
        <f t="shared" si="65"/>
        <v>511408.217</v>
      </c>
      <c r="J142" s="56">
        <f t="shared" si="65"/>
        <v>522573.81699999998</v>
      </c>
      <c r="K142" s="56">
        <f t="shared" si="66"/>
        <v>493748.73</v>
      </c>
      <c r="L142" s="56">
        <f t="shared" si="66"/>
        <v>3001392.38</v>
      </c>
    </row>
    <row r="143" spans="1:12" ht="63" x14ac:dyDescent="0.25">
      <c r="A143" s="88"/>
      <c r="B143" s="89"/>
      <c r="C143" s="63"/>
      <c r="D143" s="17" t="s">
        <v>13</v>
      </c>
      <c r="E143" s="56">
        <f t="shared" si="59"/>
        <v>0</v>
      </c>
      <c r="F143" s="47">
        <f t="shared" ref="F143:L143" si="67">F128-F136</f>
        <v>0</v>
      </c>
      <c r="G143" s="56">
        <f t="shared" si="67"/>
        <v>0</v>
      </c>
      <c r="H143" s="56">
        <f t="shared" si="65"/>
        <v>0</v>
      </c>
      <c r="I143" s="56">
        <f t="shared" si="65"/>
        <v>0</v>
      </c>
      <c r="J143" s="56">
        <f t="shared" si="65"/>
        <v>0</v>
      </c>
      <c r="K143" s="56">
        <f t="shared" si="67"/>
        <v>0</v>
      </c>
      <c r="L143" s="56">
        <f t="shared" si="67"/>
        <v>0</v>
      </c>
    </row>
    <row r="144" spans="1:12" x14ac:dyDescent="0.25">
      <c r="A144" s="88"/>
      <c r="B144" s="89"/>
      <c r="C144" s="63"/>
      <c r="D144" s="17" t="s">
        <v>27</v>
      </c>
      <c r="E144" s="56">
        <f t="shared" si="59"/>
        <v>0</v>
      </c>
      <c r="F144" s="47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</row>
    <row r="145" spans="1:14" x14ac:dyDescent="0.25">
      <c r="A145" s="90"/>
      <c r="B145" s="91"/>
      <c r="C145" s="66"/>
      <c r="D145" s="17" t="s">
        <v>12</v>
      </c>
      <c r="E145" s="56">
        <f t="shared" si="59"/>
        <v>1780996.4959699998</v>
      </c>
      <c r="F145" s="50">
        <f t="shared" si="64"/>
        <v>19641.54</v>
      </c>
      <c r="G145" s="56">
        <f t="shared" ref="G145:L145" si="68">G130-G138</f>
        <v>20023.63</v>
      </c>
      <c r="H145" s="56">
        <f t="shared" si="68"/>
        <v>114259.87797</v>
      </c>
      <c r="I145" s="56">
        <f t="shared" si="68"/>
        <v>132252.83600000001</v>
      </c>
      <c r="J145" s="56">
        <f t="shared" si="68"/>
        <v>135118.61199999999</v>
      </c>
      <c r="K145" s="56">
        <f t="shared" si="68"/>
        <v>192100</v>
      </c>
      <c r="L145" s="56">
        <f t="shared" si="68"/>
        <v>1167599.9999999998</v>
      </c>
    </row>
    <row r="146" spans="1:14" x14ac:dyDescent="0.25">
      <c r="A146" s="96" t="s">
        <v>20</v>
      </c>
      <c r="B146" s="97"/>
      <c r="C146" s="24"/>
      <c r="D146" s="17"/>
      <c r="E146" s="56"/>
      <c r="F146" s="50"/>
      <c r="G146" s="56"/>
      <c r="H146" s="56"/>
      <c r="I146" s="56"/>
      <c r="J146" s="56"/>
      <c r="K146" s="56"/>
      <c r="L146" s="56"/>
    </row>
    <row r="147" spans="1:14" s="6" customFormat="1" x14ac:dyDescent="0.25">
      <c r="A147" s="86" t="s">
        <v>37</v>
      </c>
      <c r="B147" s="87"/>
      <c r="C147" s="62"/>
      <c r="D147" s="11" t="s">
        <v>5</v>
      </c>
      <c r="E147" s="55">
        <f t="shared" ref="E147:E167" si="69">SUM(F147:L147)</f>
        <v>25798598.217000004</v>
      </c>
      <c r="F147" s="46">
        <f>SUM(F148:F153)</f>
        <v>2006197.6222600003</v>
      </c>
      <c r="G147" s="55">
        <f t="shared" ref="G147:L147" si="70">SUM(G148:G153)</f>
        <v>2084331.5370000005</v>
      </c>
      <c r="H147" s="55">
        <f t="shared" ref="H147:J147" si="71">SUM(H148:H153)</f>
        <v>2227864.9657399999</v>
      </c>
      <c r="I147" s="55">
        <f t="shared" si="71"/>
        <v>2231847.0530000003</v>
      </c>
      <c r="J147" s="55">
        <f t="shared" si="71"/>
        <v>2270400.1290000002</v>
      </c>
      <c r="K147" s="55">
        <f t="shared" si="70"/>
        <v>2132008.13</v>
      </c>
      <c r="L147" s="55">
        <f t="shared" si="70"/>
        <v>12845948.780000001</v>
      </c>
      <c r="M147" s="9"/>
      <c r="N147" s="9"/>
    </row>
    <row r="148" spans="1:14" ht="31.5" x14ac:dyDescent="0.25">
      <c r="A148" s="88"/>
      <c r="B148" s="89"/>
      <c r="C148" s="63"/>
      <c r="D148" s="17" t="s">
        <v>9</v>
      </c>
      <c r="E148" s="56">
        <f t="shared" si="69"/>
        <v>178536.66188</v>
      </c>
      <c r="F148" s="60">
        <f t="shared" ref="F148" si="72">F46+F54+F83+F111+F61+F68</f>
        <v>0</v>
      </c>
      <c r="G148" s="56">
        <f t="shared" ref="G148:G153" si="73">G46+G54+G83+G111+G61+G68</f>
        <v>15289.36188</v>
      </c>
      <c r="H148" s="56">
        <f>H46+H54+H83+H111+H61+H68+H90</f>
        <v>51632.4</v>
      </c>
      <c r="I148" s="56">
        <f t="shared" ref="I148:L148" si="74">I46+I54+I83+I111+I61+I68+I90</f>
        <v>56219.7</v>
      </c>
      <c r="J148" s="56">
        <f t="shared" si="74"/>
        <v>55395.199999999997</v>
      </c>
      <c r="K148" s="56">
        <f t="shared" si="74"/>
        <v>0</v>
      </c>
      <c r="L148" s="56">
        <f t="shared" si="74"/>
        <v>0</v>
      </c>
    </row>
    <row r="149" spans="1:14" ht="31.5" x14ac:dyDescent="0.25">
      <c r="A149" s="88"/>
      <c r="B149" s="89"/>
      <c r="C149" s="63"/>
      <c r="D149" s="17" t="s">
        <v>10</v>
      </c>
      <c r="E149" s="56">
        <f t="shared" si="69"/>
        <v>17647249.138120003</v>
      </c>
      <c r="F149" s="60">
        <f t="shared" ref="F149" si="75">F47+F55+F84+F112+F62+F69</f>
        <v>1408697.5000000002</v>
      </c>
      <c r="G149" s="56">
        <f t="shared" si="73"/>
        <v>1467486.0381200002</v>
      </c>
      <c r="H149" s="56">
        <f t="shared" ref="H149:L153" si="76">H47+H55+H84+H112+H62+H69+H91</f>
        <v>1558671</v>
      </c>
      <c r="I149" s="56">
        <f t="shared" si="76"/>
        <v>1531966.3</v>
      </c>
      <c r="J149" s="56">
        <f t="shared" si="76"/>
        <v>1557312.5</v>
      </c>
      <c r="K149" s="56">
        <f t="shared" si="76"/>
        <v>1446159.4000000001</v>
      </c>
      <c r="L149" s="56">
        <f t="shared" si="76"/>
        <v>8676956.4000000004</v>
      </c>
    </row>
    <row r="150" spans="1:14" x14ac:dyDescent="0.25">
      <c r="A150" s="88"/>
      <c r="B150" s="89"/>
      <c r="C150" s="63"/>
      <c r="D150" s="17" t="s">
        <v>11</v>
      </c>
      <c r="E150" s="56">
        <f t="shared" si="69"/>
        <v>6191815.9130300004</v>
      </c>
      <c r="F150" s="60">
        <f t="shared" ref="F150" si="77">F48+F56+F85+F113+F63+F70</f>
        <v>577858.5782600001</v>
      </c>
      <c r="G150" s="56">
        <f t="shared" si="73"/>
        <v>581532.50300000014</v>
      </c>
      <c r="H150" s="56">
        <f t="shared" si="76"/>
        <v>503301.68776999996</v>
      </c>
      <c r="I150" s="56">
        <f t="shared" si="76"/>
        <v>511408.21699999995</v>
      </c>
      <c r="J150" s="56">
        <f t="shared" si="76"/>
        <v>522573.81699999998</v>
      </c>
      <c r="K150" s="56">
        <f t="shared" si="76"/>
        <v>493748.73</v>
      </c>
      <c r="L150" s="56">
        <f t="shared" si="76"/>
        <v>3001392.38</v>
      </c>
    </row>
    <row r="151" spans="1:14" ht="63" x14ac:dyDescent="0.25">
      <c r="A151" s="88"/>
      <c r="B151" s="89"/>
      <c r="C151" s="63"/>
      <c r="D151" s="17" t="s">
        <v>13</v>
      </c>
      <c r="E151" s="56">
        <f t="shared" si="69"/>
        <v>0</v>
      </c>
      <c r="F151" s="60">
        <f t="shared" ref="F151" si="78">F49+F57+F86+F114+F64+F71</f>
        <v>0</v>
      </c>
      <c r="G151" s="56">
        <f t="shared" si="73"/>
        <v>0</v>
      </c>
      <c r="H151" s="56">
        <f t="shared" si="76"/>
        <v>0</v>
      </c>
      <c r="I151" s="56">
        <f t="shared" si="76"/>
        <v>0</v>
      </c>
      <c r="J151" s="56">
        <f t="shared" si="76"/>
        <v>0</v>
      </c>
      <c r="K151" s="56">
        <f t="shared" si="76"/>
        <v>0</v>
      </c>
      <c r="L151" s="56">
        <f t="shared" si="76"/>
        <v>0</v>
      </c>
    </row>
    <row r="152" spans="1:14" x14ac:dyDescent="0.25">
      <c r="A152" s="88"/>
      <c r="B152" s="89"/>
      <c r="C152" s="63"/>
      <c r="D152" s="17" t="s">
        <v>27</v>
      </c>
      <c r="E152" s="56">
        <f t="shared" si="69"/>
        <v>0</v>
      </c>
      <c r="F152" s="60">
        <f t="shared" ref="F152" si="79">F50+F58+F87+F115+F65+F72</f>
        <v>0</v>
      </c>
      <c r="G152" s="56">
        <f t="shared" si="73"/>
        <v>0</v>
      </c>
      <c r="H152" s="56">
        <f t="shared" si="76"/>
        <v>0</v>
      </c>
      <c r="I152" s="56">
        <f t="shared" si="76"/>
        <v>0</v>
      </c>
      <c r="J152" s="56">
        <f t="shared" si="76"/>
        <v>0</v>
      </c>
      <c r="K152" s="56">
        <f t="shared" si="76"/>
        <v>0</v>
      </c>
      <c r="L152" s="56">
        <f t="shared" si="76"/>
        <v>0</v>
      </c>
    </row>
    <row r="153" spans="1:14" x14ac:dyDescent="0.25">
      <c r="A153" s="90"/>
      <c r="B153" s="91"/>
      <c r="C153" s="66"/>
      <c r="D153" s="17" t="s">
        <v>12</v>
      </c>
      <c r="E153" s="56">
        <f t="shared" si="69"/>
        <v>1780996.50397</v>
      </c>
      <c r="F153" s="60">
        <f t="shared" ref="F153" si="80">F51+F59+F88+F116+F66+F73</f>
        <v>19641.544000000002</v>
      </c>
      <c r="G153" s="56">
        <f t="shared" si="73"/>
        <v>20023.633999999998</v>
      </c>
      <c r="H153" s="56">
        <f t="shared" si="76"/>
        <v>114259.87797</v>
      </c>
      <c r="I153" s="56">
        <f t="shared" si="76"/>
        <v>132252.83600000001</v>
      </c>
      <c r="J153" s="56">
        <f t="shared" si="76"/>
        <v>135118.61199999999</v>
      </c>
      <c r="K153" s="56">
        <f t="shared" si="76"/>
        <v>192100</v>
      </c>
      <c r="L153" s="56">
        <f t="shared" si="76"/>
        <v>1167600</v>
      </c>
    </row>
    <row r="154" spans="1:14" s="6" customFormat="1" x14ac:dyDescent="0.25">
      <c r="A154" s="86" t="s">
        <v>36</v>
      </c>
      <c r="B154" s="87"/>
      <c r="C154" s="62"/>
      <c r="D154" s="11" t="s">
        <v>5</v>
      </c>
      <c r="E154" s="55">
        <f t="shared" si="69"/>
        <v>2428396.8727799999</v>
      </c>
      <c r="F154" s="46">
        <f>SUM(F155:F160)</f>
        <v>221496.51240000001</v>
      </c>
      <c r="G154" s="55">
        <f t="shared" ref="G154:L154" si="81">SUM(G155:G160)</f>
        <v>328548.36199</v>
      </c>
      <c r="H154" s="55">
        <f t="shared" si="81"/>
        <v>38599.198389999998</v>
      </c>
      <c r="I154" s="55">
        <f t="shared" si="81"/>
        <v>0</v>
      </c>
      <c r="J154" s="55">
        <f t="shared" si="81"/>
        <v>0</v>
      </c>
      <c r="K154" s="55">
        <f t="shared" si="81"/>
        <v>15000</v>
      </c>
      <c r="L154" s="55">
        <f t="shared" si="81"/>
        <v>1824752.8</v>
      </c>
      <c r="M154" s="7"/>
    </row>
    <row r="155" spans="1:14" ht="31.5" x14ac:dyDescent="0.25">
      <c r="A155" s="88"/>
      <c r="B155" s="89"/>
      <c r="C155" s="63"/>
      <c r="D155" s="17" t="s">
        <v>9</v>
      </c>
      <c r="E155" s="56">
        <f t="shared" si="69"/>
        <v>0</v>
      </c>
      <c r="F155" s="47">
        <f t="shared" ref="F155:L160" si="82">F97</f>
        <v>0</v>
      </c>
      <c r="G155" s="56">
        <f t="shared" si="82"/>
        <v>0</v>
      </c>
      <c r="H155" s="56">
        <f t="shared" si="82"/>
        <v>0</v>
      </c>
      <c r="I155" s="56">
        <f t="shared" si="82"/>
        <v>0</v>
      </c>
      <c r="J155" s="56">
        <f t="shared" si="82"/>
        <v>0</v>
      </c>
      <c r="K155" s="56">
        <f t="shared" si="82"/>
        <v>0</v>
      </c>
      <c r="L155" s="56">
        <f t="shared" si="82"/>
        <v>0</v>
      </c>
      <c r="M155" s="5"/>
    </row>
    <row r="156" spans="1:14" ht="31.5" x14ac:dyDescent="0.25">
      <c r="A156" s="88"/>
      <c r="B156" s="89"/>
      <c r="C156" s="63"/>
      <c r="D156" s="17" t="s">
        <v>10</v>
      </c>
      <c r="E156" s="56">
        <f t="shared" si="69"/>
        <v>332417.5</v>
      </c>
      <c r="F156" s="50">
        <f t="shared" si="82"/>
        <v>103361.59999999999</v>
      </c>
      <c r="G156" s="56">
        <f t="shared" si="82"/>
        <v>229055.90000000002</v>
      </c>
      <c r="H156" s="56">
        <f t="shared" si="82"/>
        <v>0</v>
      </c>
      <c r="I156" s="56">
        <f t="shared" si="82"/>
        <v>0</v>
      </c>
      <c r="J156" s="56">
        <f t="shared" si="82"/>
        <v>0</v>
      </c>
      <c r="K156" s="56">
        <f t="shared" si="82"/>
        <v>0</v>
      </c>
      <c r="L156" s="56">
        <f t="shared" si="82"/>
        <v>0</v>
      </c>
    </row>
    <row r="157" spans="1:14" x14ac:dyDescent="0.25">
      <c r="A157" s="88"/>
      <c r="B157" s="89"/>
      <c r="C157" s="63"/>
      <c r="D157" s="17" t="s">
        <v>11</v>
      </c>
      <c r="E157" s="56">
        <f t="shared" si="69"/>
        <v>228226.57278000002</v>
      </c>
      <c r="F157" s="50">
        <f t="shared" si="82"/>
        <v>118134.91240000002</v>
      </c>
      <c r="G157" s="56">
        <f t="shared" si="82"/>
        <v>99492.461989999996</v>
      </c>
      <c r="H157" s="56">
        <f t="shared" si="82"/>
        <v>10599.19839</v>
      </c>
      <c r="I157" s="56">
        <f t="shared" si="82"/>
        <v>0</v>
      </c>
      <c r="J157" s="56">
        <f t="shared" si="82"/>
        <v>0</v>
      </c>
      <c r="K157" s="56">
        <f t="shared" si="82"/>
        <v>0</v>
      </c>
      <c r="L157" s="56">
        <f t="shared" si="82"/>
        <v>0</v>
      </c>
    </row>
    <row r="158" spans="1:14" ht="63" x14ac:dyDescent="0.25">
      <c r="A158" s="88"/>
      <c r="B158" s="89"/>
      <c r="C158" s="63"/>
      <c r="D158" s="17" t="s">
        <v>13</v>
      </c>
      <c r="E158" s="56">
        <f t="shared" si="69"/>
        <v>0</v>
      </c>
      <c r="F158" s="47">
        <f t="shared" si="82"/>
        <v>0</v>
      </c>
      <c r="G158" s="56">
        <f t="shared" si="82"/>
        <v>0</v>
      </c>
      <c r="H158" s="56">
        <f t="shared" si="82"/>
        <v>0</v>
      </c>
      <c r="I158" s="56">
        <f t="shared" si="82"/>
        <v>0</v>
      </c>
      <c r="J158" s="56">
        <f t="shared" si="82"/>
        <v>0</v>
      </c>
      <c r="K158" s="56">
        <f t="shared" si="82"/>
        <v>0</v>
      </c>
      <c r="L158" s="56">
        <f t="shared" si="82"/>
        <v>0</v>
      </c>
    </row>
    <row r="159" spans="1:14" x14ac:dyDescent="0.25">
      <c r="A159" s="88"/>
      <c r="B159" s="89"/>
      <c r="C159" s="63"/>
      <c r="D159" s="17" t="s">
        <v>27</v>
      </c>
      <c r="E159" s="56">
        <f t="shared" si="69"/>
        <v>0</v>
      </c>
      <c r="F159" s="47">
        <f t="shared" si="82"/>
        <v>0</v>
      </c>
      <c r="G159" s="56">
        <f t="shared" si="82"/>
        <v>0</v>
      </c>
      <c r="H159" s="56">
        <f t="shared" si="82"/>
        <v>0</v>
      </c>
      <c r="I159" s="56">
        <f t="shared" si="82"/>
        <v>0</v>
      </c>
      <c r="J159" s="56">
        <f t="shared" si="82"/>
        <v>0</v>
      </c>
      <c r="K159" s="56">
        <f t="shared" si="82"/>
        <v>0</v>
      </c>
      <c r="L159" s="56">
        <f t="shared" si="82"/>
        <v>0</v>
      </c>
    </row>
    <row r="160" spans="1:14" x14ac:dyDescent="0.25">
      <c r="A160" s="90"/>
      <c r="B160" s="91"/>
      <c r="C160" s="66"/>
      <c r="D160" s="17" t="s">
        <v>12</v>
      </c>
      <c r="E160" s="56">
        <f t="shared" si="69"/>
        <v>1867752.8</v>
      </c>
      <c r="F160" s="47">
        <f t="shared" si="82"/>
        <v>0</v>
      </c>
      <c r="G160" s="56">
        <f t="shared" si="82"/>
        <v>0</v>
      </c>
      <c r="H160" s="56">
        <f t="shared" si="82"/>
        <v>28000</v>
      </c>
      <c r="I160" s="56">
        <f t="shared" si="82"/>
        <v>0</v>
      </c>
      <c r="J160" s="56">
        <f t="shared" si="82"/>
        <v>0</v>
      </c>
      <c r="K160" s="56">
        <f t="shared" si="82"/>
        <v>15000</v>
      </c>
      <c r="L160" s="56">
        <f t="shared" si="82"/>
        <v>1824752.8</v>
      </c>
    </row>
    <row r="161" spans="1:13" s="6" customFormat="1" x14ac:dyDescent="0.25">
      <c r="A161" s="94" t="s">
        <v>24</v>
      </c>
      <c r="B161" s="94"/>
      <c r="C161" s="95"/>
      <c r="D161" s="11" t="s">
        <v>5</v>
      </c>
      <c r="E161" s="55">
        <f t="shared" si="69"/>
        <v>491975.15789999999</v>
      </c>
      <c r="F161" s="45">
        <f>SUM(F162:F167)</f>
        <v>0</v>
      </c>
      <c r="G161" s="55">
        <f>SUM(G162:G167)</f>
        <v>127213.89474000002</v>
      </c>
      <c r="H161" s="55">
        <f t="shared" ref="H161:J161" si="83">SUM(H162:H167)</f>
        <v>364761.26315999997</v>
      </c>
      <c r="I161" s="55">
        <f t="shared" si="83"/>
        <v>0</v>
      </c>
      <c r="J161" s="55">
        <f t="shared" si="83"/>
        <v>0</v>
      </c>
      <c r="K161" s="55">
        <f t="shared" ref="K161:L161" si="84">SUM(K162:K167)</f>
        <v>0</v>
      </c>
      <c r="L161" s="55">
        <f t="shared" si="84"/>
        <v>0</v>
      </c>
    </row>
    <row r="162" spans="1:13" ht="31.5" x14ac:dyDescent="0.25">
      <c r="A162" s="94"/>
      <c r="B162" s="94"/>
      <c r="C162" s="95"/>
      <c r="D162" s="17" t="s">
        <v>9</v>
      </c>
      <c r="E162" s="56">
        <f t="shared" si="69"/>
        <v>0</v>
      </c>
      <c r="F162" s="47">
        <f t="shared" ref="F162:L167" si="85">F104</f>
        <v>0</v>
      </c>
      <c r="G162" s="56">
        <f t="shared" si="85"/>
        <v>0</v>
      </c>
      <c r="H162" s="56">
        <f t="shared" si="85"/>
        <v>0</v>
      </c>
      <c r="I162" s="56">
        <f t="shared" si="85"/>
        <v>0</v>
      </c>
      <c r="J162" s="56">
        <f t="shared" si="85"/>
        <v>0</v>
      </c>
      <c r="K162" s="56">
        <f t="shared" si="85"/>
        <v>0</v>
      </c>
      <c r="L162" s="56">
        <f t="shared" si="85"/>
        <v>0</v>
      </c>
    </row>
    <row r="163" spans="1:13" ht="31.5" x14ac:dyDescent="0.25">
      <c r="A163" s="94"/>
      <c r="B163" s="94"/>
      <c r="C163" s="95"/>
      <c r="D163" s="17" t="s">
        <v>10</v>
      </c>
      <c r="E163" s="56">
        <f t="shared" si="69"/>
        <v>294096.40000000002</v>
      </c>
      <c r="F163" s="47">
        <f t="shared" ref="F163" si="86">F105</f>
        <v>0</v>
      </c>
      <c r="G163" s="56">
        <f>G105</f>
        <v>120853.20000000001</v>
      </c>
      <c r="H163" s="56">
        <f t="shared" si="85"/>
        <v>173243.2</v>
      </c>
      <c r="I163" s="56">
        <f t="shared" si="85"/>
        <v>0</v>
      </c>
      <c r="J163" s="56">
        <f t="shared" si="85"/>
        <v>0</v>
      </c>
      <c r="K163" s="56">
        <f t="shared" si="85"/>
        <v>0</v>
      </c>
      <c r="L163" s="56">
        <f t="shared" si="85"/>
        <v>0</v>
      </c>
    </row>
    <row r="164" spans="1:13" x14ac:dyDescent="0.25">
      <c r="A164" s="94"/>
      <c r="B164" s="94"/>
      <c r="C164" s="95"/>
      <c r="D164" s="17" t="s">
        <v>11</v>
      </c>
      <c r="E164" s="56">
        <f t="shared" si="69"/>
        <v>197878.7579</v>
      </c>
      <c r="F164" s="47">
        <f t="shared" ref="F164" si="87">F106</f>
        <v>0</v>
      </c>
      <c r="G164" s="56">
        <f t="shared" si="85"/>
        <v>6360.694739999999</v>
      </c>
      <c r="H164" s="56">
        <f t="shared" si="85"/>
        <v>191518.06315999999</v>
      </c>
      <c r="I164" s="56">
        <f t="shared" si="85"/>
        <v>0</v>
      </c>
      <c r="J164" s="56">
        <f t="shared" si="85"/>
        <v>0</v>
      </c>
      <c r="K164" s="56">
        <f t="shared" si="85"/>
        <v>0</v>
      </c>
      <c r="L164" s="56">
        <f t="shared" si="85"/>
        <v>0</v>
      </c>
    </row>
    <row r="165" spans="1:13" ht="63" x14ac:dyDescent="0.25">
      <c r="A165" s="94"/>
      <c r="B165" s="94"/>
      <c r="C165" s="95"/>
      <c r="D165" s="17" t="s">
        <v>13</v>
      </c>
      <c r="E165" s="56">
        <f t="shared" si="69"/>
        <v>0</v>
      </c>
      <c r="F165" s="47">
        <f t="shared" ref="F165" si="88">F107</f>
        <v>0</v>
      </c>
      <c r="G165" s="56">
        <f t="shared" si="85"/>
        <v>0</v>
      </c>
      <c r="H165" s="56">
        <f t="shared" si="85"/>
        <v>0</v>
      </c>
      <c r="I165" s="56">
        <f t="shared" si="85"/>
        <v>0</v>
      </c>
      <c r="J165" s="56">
        <f t="shared" si="85"/>
        <v>0</v>
      </c>
      <c r="K165" s="56">
        <f t="shared" si="85"/>
        <v>0</v>
      </c>
      <c r="L165" s="56">
        <f t="shared" si="85"/>
        <v>0</v>
      </c>
    </row>
    <row r="166" spans="1:13" x14ac:dyDescent="0.25">
      <c r="A166" s="94"/>
      <c r="B166" s="94"/>
      <c r="C166" s="95"/>
      <c r="D166" s="17" t="s">
        <v>27</v>
      </c>
      <c r="E166" s="56">
        <f t="shared" si="69"/>
        <v>0</v>
      </c>
      <c r="F166" s="47">
        <f t="shared" ref="F166" si="89">F108</f>
        <v>0</v>
      </c>
      <c r="G166" s="56">
        <f t="shared" si="85"/>
        <v>0</v>
      </c>
      <c r="H166" s="56">
        <f t="shared" si="85"/>
        <v>0</v>
      </c>
      <c r="I166" s="56">
        <f t="shared" si="85"/>
        <v>0</v>
      </c>
      <c r="J166" s="56">
        <f t="shared" si="85"/>
        <v>0</v>
      </c>
      <c r="K166" s="56">
        <f t="shared" si="85"/>
        <v>0</v>
      </c>
      <c r="L166" s="56">
        <f t="shared" si="85"/>
        <v>0</v>
      </c>
      <c r="M166" s="8"/>
    </row>
    <row r="167" spans="1:13" x14ac:dyDescent="0.25">
      <c r="A167" s="94"/>
      <c r="B167" s="94"/>
      <c r="C167" s="95"/>
      <c r="D167" s="17" t="s">
        <v>28</v>
      </c>
      <c r="E167" s="56">
        <f t="shared" si="69"/>
        <v>0</v>
      </c>
      <c r="F167" s="47">
        <f t="shared" ref="F167" si="90">F109</f>
        <v>0</v>
      </c>
      <c r="G167" s="56">
        <f t="shared" si="85"/>
        <v>0</v>
      </c>
      <c r="H167" s="56">
        <f t="shared" si="85"/>
        <v>0</v>
      </c>
      <c r="I167" s="56">
        <f t="shared" si="85"/>
        <v>0</v>
      </c>
      <c r="J167" s="56">
        <f t="shared" si="85"/>
        <v>0</v>
      </c>
      <c r="K167" s="56">
        <f t="shared" si="85"/>
        <v>0</v>
      </c>
      <c r="L167" s="56">
        <f t="shared" si="85"/>
        <v>0</v>
      </c>
    </row>
  </sheetData>
  <autoFilter ref="A4:L167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3">
    <mergeCell ref="A161:B167"/>
    <mergeCell ref="C161:C167"/>
    <mergeCell ref="A154:B160"/>
    <mergeCell ref="A147:B153"/>
    <mergeCell ref="B117:B123"/>
    <mergeCell ref="C147:C153"/>
    <mergeCell ref="C132:C138"/>
    <mergeCell ref="C117:C123"/>
    <mergeCell ref="A117:A123"/>
    <mergeCell ref="A132:B138"/>
    <mergeCell ref="A131:B131"/>
    <mergeCell ref="C154:C160"/>
    <mergeCell ref="C139:C145"/>
    <mergeCell ref="A146:B146"/>
    <mergeCell ref="A124:B130"/>
    <mergeCell ref="C124:C130"/>
    <mergeCell ref="A139:B145"/>
    <mergeCell ref="C96:C102"/>
    <mergeCell ref="C110:C116"/>
    <mergeCell ref="A110:A116"/>
    <mergeCell ref="B110:B116"/>
    <mergeCell ref="B96:B109"/>
    <mergeCell ref="A96:A109"/>
    <mergeCell ref="C103:C109"/>
    <mergeCell ref="C82:C88"/>
    <mergeCell ref="C74:C80"/>
    <mergeCell ref="B82:B88"/>
    <mergeCell ref="A82:A88"/>
    <mergeCell ref="A74:A80"/>
    <mergeCell ref="B74:B80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89:A95"/>
    <mergeCell ref="B89:B95"/>
    <mergeCell ref="C89:C95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7" max="11" man="1"/>
    <brk id="130" max="11" man="1"/>
    <brk id="1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Семенова Марина Викторовна</cp:lastModifiedBy>
  <cp:lastPrinted>2021-02-24T12:14:51Z</cp:lastPrinted>
  <dcterms:created xsi:type="dcterms:W3CDTF">2016-07-20T07:20:43Z</dcterms:created>
  <dcterms:modified xsi:type="dcterms:W3CDTF">2021-02-24T12:15:09Z</dcterms:modified>
</cp:coreProperties>
</file>