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2121\"/>
    </mc:Choice>
  </mc:AlternateContent>
  <xr:revisionPtr revIDLastSave="0" documentId="8_{96462A2F-E1AE-4A8B-9AFC-D715DD5ED22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19-2030" sheetId="1" r:id="rId1"/>
  </sheets>
  <definedNames>
    <definedName name="_xlnm._FilterDatabase" localSheetId="0" hidden="1">'2019-2030'!$A$4:$L$160</definedName>
    <definedName name="_xlnm.Print_Titles" localSheetId="0">'2019-2030'!$4:$8</definedName>
    <definedName name="_xlnm.Print_Area" localSheetId="0">'2019-2030'!$A$1:$L$160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4" i="1" l="1"/>
  <c r="G106" i="1"/>
  <c r="G105" i="1"/>
  <c r="G27" i="1"/>
  <c r="G26" i="1" l="1"/>
  <c r="E122" i="1" l="1"/>
  <c r="G98" i="1" l="1"/>
  <c r="G91" i="1"/>
  <c r="G85" i="1" l="1"/>
  <c r="G56" i="1" l="1"/>
  <c r="L105" i="1" l="1"/>
  <c r="I105" i="1"/>
  <c r="I103" i="1" s="1"/>
  <c r="H105" i="1"/>
  <c r="L103" i="1"/>
  <c r="K103" i="1"/>
  <c r="J103" i="1"/>
  <c r="H103" i="1"/>
  <c r="L102" i="1"/>
  <c r="L96" i="1"/>
  <c r="K96" i="1"/>
  <c r="J96" i="1"/>
  <c r="I96" i="1"/>
  <c r="H96" i="1"/>
  <c r="L89" i="1"/>
  <c r="K89" i="1"/>
  <c r="J89" i="1"/>
  <c r="I89" i="1"/>
  <c r="H89" i="1"/>
  <c r="L82" i="1"/>
  <c r="K82" i="1"/>
  <c r="J82" i="1"/>
  <c r="I82" i="1"/>
  <c r="H82" i="1"/>
  <c r="L67" i="1"/>
  <c r="K67" i="1"/>
  <c r="J67" i="1"/>
  <c r="I67" i="1"/>
  <c r="H67" i="1"/>
  <c r="L60" i="1"/>
  <c r="K60" i="1"/>
  <c r="J60" i="1"/>
  <c r="I60" i="1"/>
  <c r="H60" i="1"/>
  <c r="L53" i="1"/>
  <c r="K53" i="1"/>
  <c r="J53" i="1"/>
  <c r="I53" i="1"/>
  <c r="H53" i="1"/>
  <c r="L38" i="1"/>
  <c r="K38" i="1"/>
  <c r="J38" i="1"/>
  <c r="I38" i="1"/>
  <c r="H38" i="1"/>
  <c r="L37" i="1"/>
  <c r="L31" i="1" s="1"/>
  <c r="K37" i="1"/>
  <c r="J37" i="1"/>
  <c r="J31" i="1" s="1"/>
  <c r="I37" i="1"/>
  <c r="H37" i="1"/>
  <c r="H31" i="1" s="1"/>
  <c r="K31" i="1"/>
  <c r="I31" i="1"/>
  <c r="L26" i="1"/>
  <c r="L24" i="1" s="1"/>
  <c r="I26" i="1"/>
  <c r="H26" i="1"/>
  <c r="H24" i="1" s="1"/>
  <c r="K24" i="1"/>
  <c r="J24" i="1"/>
  <c r="I24" i="1"/>
  <c r="K23" i="1"/>
  <c r="J23" i="1"/>
  <c r="I23" i="1"/>
  <c r="H23" i="1"/>
  <c r="L20" i="1"/>
  <c r="L17" i="1" s="1"/>
  <c r="K17" i="1"/>
  <c r="J17" i="1"/>
  <c r="I17" i="1"/>
  <c r="H17" i="1"/>
  <c r="L16" i="1"/>
  <c r="K16" i="1"/>
  <c r="J16" i="1"/>
  <c r="I16" i="1"/>
  <c r="H16" i="1"/>
  <c r="L13" i="1"/>
  <c r="L10" i="1"/>
  <c r="K10" i="1"/>
  <c r="J10" i="1"/>
  <c r="I10" i="1"/>
  <c r="H10" i="1"/>
  <c r="H111" i="1" l="1"/>
  <c r="I111" i="1"/>
  <c r="J111" i="1"/>
  <c r="K111" i="1"/>
  <c r="L111" i="1"/>
  <c r="H112" i="1"/>
  <c r="I112" i="1"/>
  <c r="J112" i="1"/>
  <c r="K112" i="1"/>
  <c r="L112" i="1"/>
  <c r="H113" i="1"/>
  <c r="I113" i="1"/>
  <c r="J113" i="1"/>
  <c r="K113" i="1"/>
  <c r="L113" i="1"/>
  <c r="H114" i="1"/>
  <c r="I114" i="1"/>
  <c r="J114" i="1"/>
  <c r="K114" i="1"/>
  <c r="L114" i="1"/>
  <c r="H115" i="1"/>
  <c r="I115" i="1"/>
  <c r="J115" i="1"/>
  <c r="K115" i="1"/>
  <c r="L115" i="1"/>
  <c r="H116" i="1"/>
  <c r="I116" i="1"/>
  <c r="J116" i="1"/>
  <c r="K116" i="1"/>
  <c r="L116" i="1"/>
  <c r="G114" i="1"/>
  <c r="G115" i="1"/>
  <c r="G111" i="1"/>
  <c r="F114" i="1"/>
  <c r="F115" i="1"/>
  <c r="F111" i="1"/>
  <c r="G63" i="1" l="1"/>
  <c r="G41" i="1"/>
  <c r="G40" i="1"/>
  <c r="G20" i="1"/>
  <c r="G13" i="1"/>
  <c r="F105" i="1" l="1"/>
  <c r="F106" i="1"/>
  <c r="G92" i="1" l="1"/>
  <c r="J160" i="1" l="1"/>
  <c r="I160" i="1"/>
  <c r="H160" i="1"/>
  <c r="J159" i="1"/>
  <c r="I159" i="1"/>
  <c r="H159" i="1"/>
  <c r="J158" i="1"/>
  <c r="I158" i="1"/>
  <c r="H158" i="1"/>
  <c r="J157" i="1"/>
  <c r="I157" i="1"/>
  <c r="H157" i="1"/>
  <c r="J156" i="1"/>
  <c r="I156" i="1"/>
  <c r="H156" i="1"/>
  <c r="J155" i="1"/>
  <c r="I155" i="1"/>
  <c r="H155" i="1"/>
  <c r="I154" i="1"/>
  <c r="J153" i="1"/>
  <c r="I153" i="1"/>
  <c r="H153" i="1"/>
  <c r="J152" i="1"/>
  <c r="I152" i="1"/>
  <c r="H152" i="1"/>
  <c r="J151" i="1"/>
  <c r="I151" i="1"/>
  <c r="H151" i="1"/>
  <c r="J150" i="1"/>
  <c r="I150" i="1"/>
  <c r="H150" i="1"/>
  <c r="J149" i="1"/>
  <c r="I149" i="1"/>
  <c r="H149" i="1"/>
  <c r="J148" i="1"/>
  <c r="J147" i="1" s="1"/>
  <c r="I148" i="1"/>
  <c r="H148" i="1"/>
  <c r="H147" i="1" s="1"/>
  <c r="J131" i="1"/>
  <c r="I131" i="1"/>
  <c r="H131" i="1"/>
  <c r="J130" i="1"/>
  <c r="I130" i="1"/>
  <c r="H130" i="1"/>
  <c r="J129" i="1"/>
  <c r="I129" i="1"/>
  <c r="H129" i="1"/>
  <c r="J128" i="1"/>
  <c r="I128" i="1"/>
  <c r="H128" i="1"/>
  <c r="J127" i="1"/>
  <c r="I127" i="1"/>
  <c r="H127" i="1"/>
  <c r="J126" i="1"/>
  <c r="J125" i="1" s="1"/>
  <c r="I126" i="1"/>
  <c r="H126" i="1"/>
  <c r="J110" i="1"/>
  <c r="I110" i="1"/>
  <c r="J80" i="1"/>
  <c r="I80" i="1"/>
  <c r="H80" i="1"/>
  <c r="J79" i="1"/>
  <c r="I79" i="1"/>
  <c r="H79" i="1"/>
  <c r="J78" i="1"/>
  <c r="I78" i="1"/>
  <c r="H78" i="1"/>
  <c r="J77" i="1"/>
  <c r="I77" i="1"/>
  <c r="H77" i="1"/>
  <c r="J76" i="1"/>
  <c r="I76" i="1"/>
  <c r="H76" i="1"/>
  <c r="J75" i="1"/>
  <c r="I75" i="1"/>
  <c r="H75" i="1"/>
  <c r="J50" i="1"/>
  <c r="J145" i="1" s="1"/>
  <c r="I50" i="1"/>
  <c r="I145" i="1" s="1"/>
  <c r="H50" i="1"/>
  <c r="H145" i="1" s="1"/>
  <c r="J49" i="1"/>
  <c r="J144" i="1" s="1"/>
  <c r="I49" i="1"/>
  <c r="I121" i="1" s="1"/>
  <c r="H49" i="1"/>
  <c r="H144" i="1" s="1"/>
  <c r="J48" i="1"/>
  <c r="J120" i="1" s="1"/>
  <c r="I48" i="1"/>
  <c r="I143" i="1" s="1"/>
  <c r="H48" i="1"/>
  <c r="J47" i="1"/>
  <c r="J142" i="1" s="1"/>
  <c r="I47" i="1"/>
  <c r="I119" i="1" s="1"/>
  <c r="J46" i="1"/>
  <c r="I46" i="1"/>
  <c r="H46" i="1"/>
  <c r="J51" i="1"/>
  <c r="H51" i="1"/>
  <c r="H47" i="1"/>
  <c r="I134" i="1" l="1"/>
  <c r="J135" i="1"/>
  <c r="I136" i="1"/>
  <c r="H74" i="1"/>
  <c r="J74" i="1"/>
  <c r="I74" i="1"/>
  <c r="H118" i="1"/>
  <c r="J118" i="1"/>
  <c r="I125" i="1"/>
  <c r="H125" i="1"/>
  <c r="I141" i="1"/>
  <c r="I118" i="1"/>
  <c r="H120" i="1"/>
  <c r="H135" i="1" s="1"/>
  <c r="I120" i="1"/>
  <c r="I135" i="1" s="1"/>
  <c r="J121" i="1"/>
  <c r="J136" i="1" s="1"/>
  <c r="I147" i="1"/>
  <c r="H154" i="1"/>
  <c r="J154" i="1"/>
  <c r="J119" i="1"/>
  <c r="J134" i="1" s="1"/>
  <c r="H121" i="1"/>
  <c r="H136" i="1" s="1"/>
  <c r="H146" i="1"/>
  <c r="H123" i="1"/>
  <c r="H138" i="1" s="1"/>
  <c r="H133" i="1"/>
  <c r="H142" i="1"/>
  <c r="H119" i="1"/>
  <c r="H134" i="1" s="1"/>
  <c r="H110" i="1"/>
  <c r="J146" i="1"/>
  <c r="J123" i="1"/>
  <c r="J138" i="1" s="1"/>
  <c r="I51" i="1"/>
  <c r="H141" i="1"/>
  <c r="J141" i="1"/>
  <c r="I142" i="1"/>
  <c r="H143" i="1"/>
  <c r="J143" i="1"/>
  <c r="I144" i="1"/>
  <c r="H45" i="1"/>
  <c r="J45" i="1"/>
  <c r="I133" i="1" l="1"/>
  <c r="J133" i="1"/>
  <c r="J117" i="1"/>
  <c r="H117" i="1"/>
  <c r="H140" i="1"/>
  <c r="H132" i="1"/>
  <c r="J140" i="1"/>
  <c r="I146" i="1"/>
  <c r="I140" i="1" s="1"/>
  <c r="I123" i="1"/>
  <c r="I117" i="1" s="1"/>
  <c r="I45" i="1"/>
  <c r="J132" i="1"/>
  <c r="I138" i="1" l="1"/>
  <c r="I132" i="1" s="1"/>
  <c r="G16" i="1" l="1"/>
  <c r="G25" i="1" l="1"/>
  <c r="G30" i="1"/>
  <c r="G99" i="1" l="1"/>
  <c r="G113" i="1" s="1"/>
  <c r="G95" i="1" l="1"/>
  <c r="G23" i="1" l="1"/>
  <c r="G109" i="1" l="1"/>
  <c r="G34" i="1" l="1"/>
  <c r="G84" i="1" l="1"/>
  <c r="G112" i="1" s="1"/>
  <c r="G73" i="1" l="1"/>
  <c r="G70" i="1"/>
  <c r="G88" i="1" l="1"/>
  <c r="G116" i="1" s="1"/>
  <c r="K126" i="1" l="1"/>
  <c r="L126" i="1"/>
  <c r="K127" i="1"/>
  <c r="L127" i="1"/>
  <c r="K128" i="1"/>
  <c r="L128" i="1"/>
  <c r="K129" i="1"/>
  <c r="L129" i="1"/>
  <c r="K130" i="1"/>
  <c r="L130" i="1"/>
  <c r="K131" i="1"/>
  <c r="G128" i="1"/>
  <c r="G129" i="1"/>
  <c r="G130" i="1"/>
  <c r="G131" i="1"/>
  <c r="G126" i="1"/>
  <c r="G149" i="1" l="1"/>
  <c r="G127" i="1" l="1"/>
  <c r="G156" i="1"/>
  <c r="F20" i="1" l="1"/>
  <c r="F13" i="1"/>
  <c r="F92" i="1" l="1"/>
  <c r="F27" i="1" l="1"/>
  <c r="F91" i="1" l="1"/>
  <c r="F112" i="1" s="1"/>
  <c r="F30" i="1"/>
  <c r="F85" i="1" l="1"/>
  <c r="F113" i="1" s="1"/>
  <c r="F88" i="1" l="1"/>
  <c r="F116" i="1" s="1"/>
  <c r="F23" i="1" l="1"/>
  <c r="F66" i="1" l="1"/>
  <c r="F63" i="1"/>
  <c r="F62" i="1"/>
  <c r="F56" i="1"/>
  <c r="E73" i="1"/>
  <c r="E72" i="1"/>
  <c r="E71" i="1"/>
  <c r="E70" i="1"/>
  <c r="E69" i="1"/>
  <c r="E68" i="1"/>
  <c r="G67" i="1"/>
  <c r="F67" i="1"/>
  <c r="E67" i="1" l="1"/>
  <c r="F77" i="1"/>
  <c r="F75" i="1"/>
  <c r="F80" i="1"/>
  <c r="F49" i="1"/>
  <c r="F144" i="1" s="1"/>
  <c r="F50" i="1"/>
  <c r="F145" i="1" s="1"/>
  <c r="F46" i="1"/>
  <c r="F141" i="1" s="1"/>
  <c r="F156" i="1"/>
  <c r="F157" i="1"/>
  <c r="F158" i="1"/>
  <c r="F159" i="1"/>
  <c r="F160" i="1"/>
  <c r="F154" i="1"/>
  <c r="F155" i="1"/>
  <c r="F153" i="1"/>
  <c r="F151" i="1"/>
  <c r="F152" i="1"/>
  <c r="F148" i="1"/>
  <c r="F130" i="1"/>
  <c r="F131" i="1"/>
  <c r="F129" i="1"/>
  <c r="F126" i="1"/>
  <c r="F78" i="1"/>
  <c r="F79" i="1"/>
  <c r="F37" i="1"/>
  <c r="G89" i="1" l="1"/>
  <c r="G53" i="1" l="1"/>
  <c r="G80" i="1"/>
  <c r="K80" i="1"/>
  <c r="L80" i="1"/>
  <c r="G79" i="1"/>
  <c r="K79" i="1"/>
  <c r="L79" i="1"/>
  <c r="G76" i="1"/>
  <c r="K76" i="1"/>
  <c r="L76" i="1"/>
  <c r="G75" i="1"/>
  <c r="K75" i="1"/>
  <c r="L75" i="1"/>
  <c r="G77" i="1"/>
  <c r="K77" i="1"/>
  <c r="L77" i="1"/>
  <c r="G96" i="1" l="1"/>
  <c r="F34" i="1" l="1"/>
  <c r="F76" i="1" l="1"/>
  <c r="F26" i="1" l="1"/>
  <c r="L131" i="1" l="1"/>
  <c r="G78" i="1"/>
  <c r="K78" i="1"/>
  <c r="L78" i="1"/>
  <c r="F74" i="1"/>
  <c r="F40" i="1" l="1"/>
  <c r="G46" i="1" l="1"/>
  <c r="K46" i="1"/>
  <c r="L46" i="1"/>
  <c r="G47" i="1"/>
  <c r="G142" i="1" s="1"/>
  <c r="K47" i="1"/>
  <c r="K142" i="1" s="1"/>
  <c r="L47" i="1"/>
  <c r="L142" i="1" s="1"/>
  <c r="K48" i="1"/>
  <c r="K143" i="1" s="1"/>
  <c r="L48" i="1"/>
  <c r="L143" i="1" s="1"/>
  <c r="G49" i="1"/>
  <c r="G144" i="1" s="1"/>
  <c r="K49" i="1"/>
  <c r="K144" i="1" s="1"/>
  <c r="L49" i="1"/>
  <c r="L144" i="1" s="1"/>
  <c r="G50" i="1"/>
  <c r="G145" i="1" s="1"/>
  <c r="K50" i="1"/>
  <c r="K145" i="1" s="1"/>
  <c r="L50" i="1"/>
  <c r="L145" i="1" s="1"/>
  <c r="F47" i="1"/>
  <c r="F142" i="1" s="1"/>
  <c r="K118" i="1" l="1"/>
  <c r="K141" i="1"/>
  <c r="L118" i="1"/>
  <c r="L141" i="1"/>
  <c r="G141" i="1"/>
  <c r="G118" i="1"/>
  <c r="K120" i="1"/>
  <c r="K119" i="1"/>
  <c r="L120" i="1"/>
  <c r="L119" i="1"/>
  <c r="G119" i="1"/>
  <c r="F118" i="1"/>
  <c r="F133" i="1" s="1"/>
  <c r="F121" i="1"/>
  <c r="G48" i="1"/>
  <c r="G143" i="1" s="1"/>
  <c r="E118" i="1" l="1"/>
  <c r="F136" i="1"/>
  <c r="G120" i="1"/>
  <c r="F48" i="1"/>
  <c r="F143" i="1" s="1"/>
  <c r="G148" i="1" l="1"/>
  <c r="K148" i="1"/>
  <c r="L148" i="1"/>
  <c r="K149" i="1"/>
  <c r="L149" i="1"/>
  <c r="G150" i="1"/>
  <c r="K150" i="1"/>
  <c r="L150" i="1"/>
  <c r="G151" i="1"/>
  <c r="K151" i="1"/>
  <c r="L151" i="1"/>
  <c r="G152" i="1"/>
  <c r="K152" i="1"/>
  <c r="L152" i="1"/>
  <c r="G153" i="1"/>
  <c r="K153" i="1"/>
  <c r="L153" i="1"/>
  <c r="F149" i="1"/>
  <c r="F150" i="1"/>
  <c r="G155" i="1"/>
  <c r="K155" i="1"/>
  <c r="L155" i="1"/>
  <c r="K156" i="1"/>
  <c r="L156" i="1"/>
  <c r="G157" i="1"/>
  <c r="K157" i="1"/>
  <c r="L157" i="1"/>
  <c r="G158" i="1"/>
  <c r="K158" i="1"/>
  <c r="L158" i="1"/>
  <c r="G159" i="1"/>
  <c r="K159" i="1"/>
  <c r="L159" i="1"/>
  <c r="G160" i="1"/>
  <c r="K160" i="1"/>
  <c r="L160" i="1"/>
  <c r="F127" i="1" l="1"/>
  <c r="F128" i="1"/>
  <c r="F96" i="1"/>
  <c r="E102" i="1"/>
  <c r="E101" i="1"/>
  <c r="E100" i="1"/>
  <c r="E99" i="1"/>
  <c r="E98" i="1"/>
  <c r="E97" i="1"/>
  <c r="E96" i="1" l="1"/>
  <c r="G82" i="1" l="1"/>
  <c r="G103" i="1"/>
  <c r="G125" i="1"/>
  <c r="K125" i="1"/>
  <c r="G60" i="1"/>
  <c r="E11" i="1"/>
  <c r="G10" i="1"/>
  <c r="G17" i="1"/>
  <c r="G24" i="1"/>
  <c r="G37" i="1"/>
  <c r="G31" i="1" s="1"/>
  <c r="G38" i="1"/>
  <c r="L51" i="1" l="1"/>
  <c r="L146" i="1" s="1"/>
  <c r="K51" i="1"/>
  <c r="K146" i="1" s="1"/>
  <c r="G51" i="1"/>
  <c r="G146" i="1" s="1"/>
  <c r="L121" i="1"/>
  <c r="K121" i="1"/>
  <c r="G121" i="1"/>
  <c r="K135" i="1"/>
  <c r="G135" i="1"/>
  <c r="K133" i="1"/>
  <c r="G133" i="1"/>
  <c r="L133" i="1"/>
  <c r="K123" i="1"/>
  <c r="K138" i="1" s="1"/>
  <c r="K154" i="1"/>
  <c r="G154" i="1"/>
  <c r="L154" i="1"/>
  <c r="L147" i="1"/>
  <c r="K147" i="1"/>
  <c r="G147" i="1"/>
  <c r="L125" i="1"/>
  <c r="K110" i="1"/>
  <c r="G110" i="1"/>
  <c r="K74" i="1"/>
  <c r="G74" i="1"/>
  <c r="L74" i="1"/>
  <c r="G136" i="1" l="1"/>
  <c r="E121" i="1"/>
  <c r="L136" i="1"/>
  <c r="K136" i="1"/>
  <c r="K117" i="1"/>
  <c r="G140" i="1"/>
  <c r="K140" i="1"/>
  <c r="G123" i="1"/>
  <c r="G138" i="1" s="1"/>
  <c r="L45" i="1"/>
  <c r="L123" i="1"/>
  <c r="L138" i="1" s="1"/>
  <c r="L135" i="1"/>
  <c r="K45" i="1"/>
  <c r="G45" i="1"/>
  <c r="L110" i="1"/>
  <c r="L134" i="1"/>
  <c r="L117" i="1" l="1"/>
  <c r="G117" i="1"/>
  <c r="L140" i="1"/>
  <c r="L132" i="1"/>
  <c r="K134" i="1"/>
  <c r="K132" i="1" s="1"/>
  <c r="G134" i="1"/>
  <c r="G132" i="1" s="1"/>
  <c r="F51" i="1"/>
  <c r="F146" i="1" s="1"/>
  <c r="E43" i="1"/>
  <c r="E44" i="1"/>
  <c r="E42" i="1" l="1"/>
  <c r="E41" i="1"/>
  <c r="E40" i="1"/>
  <c r="E39" i="1"/>
  <c r="F38" i="1"/>
  <c r="E141" i="1" l="1"/>
  <c r="E38" i="1"/>
  <c r="E160" i="1"/>
  <c r="E22" i="1" l="1"/>
  <c r="E30" i="1" l="1"/>
  <c r="E159" i="1"/>
  <c r="E152" i="1"/>
  <c r="E145" i="1"/>
  <c r="E137" i="1"/>
  <c r="E130" i="1"/>
  <c r="E115" i="1"/>
  <c r="E108" i="1"/>
  <c r="E94" i="1"/>
  <c r="E87" i="1"/>
  <c r="E79" i="1"/>
  <c r="E65" i="1"/>
  <c r="E58" i="1"/>
  <c r="E50" i="1"/>
  <c r="E36" i="1"/>
  <c r="E29" i="1"/>
  <c r="E37" i="1"/>
  <c r="E15" i="1"/>
  <c r="E55" i="1" l="1"/>
  <c r="F10" i="1" l="1"/>
  <c r="E85" i="1"/>
  <c r="E86" i="1"/>
  <c r="E54" i="1"/>
  <c r="E33" i="1"/>
  <c r="E35" i="1"/>
  <c r="E107" i="1"/>
  <c r="E105" i="1"/>
  <c r="E93" i="1"/>
  <c r="E84" i="1"/>
  <c r="E63" i="1"/>
  <c r="E56" i="1"/>
  <c r="E23" i="1"/>
  <c r="E57" i="1"/>
  <c r="E59" i="1"/>
  <c r="E91" i="1"/>
  <c r="E106" i="1"/>
  <c r="E92" i="1"/>
  <c r="E20" i="1"/>
  <c r="E88" i="1"/>
  <c r="E64" i="1"/>
  <c r="E66" i="1"/>
  <c r="E61" i="1"/>
  <c r="E62" i="1"/>
  <c r="E32" i="1"/>
  <c r="E25" i="1"/>
  <c r="E18" i="1"/>
  <c r="E16" i="1"/>
  <c r="E28" i="1"/>
  <c r="E26" i="1"/>
  <c r="E21" i="1"/>
  <c r="E19" i="1"/>
  <c r="E14" i="1"/>
  <c r="E13" i="1"/>
  <c r="E109" i="1"/>
  <c r="E104" i="1"/>
  <c r="F103" i="1"/>
  <c r="F82" i="1"/>
  <c r="F60" i="1"/>
  <c r="F53" i="1"/>
  <c r="F31" i="1"/>
  <c r="F24" i="1"/>
  <c r="F17" i="1"/>
  <c r="E156" i="1"/>
  <c r="E157" i="1"/>
  <c r="E158" i="1"/>
  <c r="E154" i="1"/>
  <c r="E151" i="1"/>
  <c r="E149" i="1"/>
  <c r="E150" i="1"/>
  <c r="E12" i="1"/>
  <c r="E155" i="1"/>
  <c r="E34" i="1"/>
  <c r="E148" i="1"/>
  <c r="E129" i="1"/>
  <c r="E90" i="1"/>
  <c r="E17" i="1" l="1"/>
  <c r="F119" i="1"/>
  <c r="E119" i="1" s="1"/>
  <c r="E95" i="1"/>
  <c r="E53" i="1"/>
  <c r="E60" i="1"/>
  <c r="E128" i="1"/>
  <c r="F147" i="1"/>
  <c r="E31" i="1"/>
  <c r="E111" i="1"/>
  <c r="F89" i="1"/>
  <c r="E142" i="1"/>
  <c r="E82" i="1"/>
  <c r="E80" i="1"/>
  <c r="E127" i="1"/>
  <c r="E27" i="1"/>
  <c r="E24" i="1"/>
  <c r="E143" i="1"/>
  <c r="E103" i="1"/>
  <c r="E83" i="1"/>
  <c r="E126" i="1"/>
  <c r="F140" i="1"/>
  <c r="E146" i="1"/>
  <c r="E144" i="1"/>
  <c r="F120" i="1" l="1"/>
  <c r="F134" i="1"/>
  <c r="E10" i="1"/>
  <c r="F123" i="1"/>
  <c r="F125" i="1"/>
  <c r="E112" i="1"/>
  <c r="E75" i="1"/>
  <c r="E76" i="1"/>
  <c r="E49" i="1"/>
  <c r="E47" i="1"/>
  <c r="F45" i="1"/>
  <c r="E114" i="1"/>
  <c r="E48" i="1"/>
  <c r="E77" i="1"/>
  <c r="E147" i="1"/>
  <c r="E153" i="1"/>
  <c r="E113" i="1"/>
  <c r="E46" i="1"/>
  <c r="E78" i="1"/>
  <c r="E51" i="1"/>
  <c r="F138" i="1" l="1"/>
  <c r="E123" i="1"/>
  <c r="F135" i="1"/>
  <c r="E120" i="1"/>
  <c r="F110" i="1"/>
  <c r="F117" i="1"/>
  <c r="E117" i="1" s="1"/>
  <c r="E89" i="1"/>
  <c r="E133" i="1"/>
  <c r="E116" i="1"/>
  <c r="E45" i="1"/>
  <c r="E140" i="1"/>
  <c r="E134" i="1"/>
  <c r="E125" i="1"/>
  <c r="E131" i="1"/>
  <c r="E74" i="1"/>
  <c r="E136" i="1"/>
  <c r="E110" i="1" l="1"/>
  <c r="F132" i="1"/>
  <c r="E135" i="1"/>
  <c r="E138" i="1"/>
  <c r="E132" i="1" l="1"/>
</calcChain>
</file>

<file path=xl/sharedStrings.xml><?xml version="1.0" encoding="utf-8"?>
<sst xmlns="http://schemas.openxmlformats.org/spreadsheetml/2006/main" count="212" uniqueCount="65">
  <si>
    <t>Таблица 2</t>
  </si>
  <si>
    <t>№ п/п</t>
  </si>
  <si>
    <t>Мероприятия муниципальной программы</t>
  </si>
  <si>
    <t>Ответственный исполнитель /соисполнитель</t>
  </si>
  <si>
    <t>Источник финансирования</t>
  </si>
  <si>
    <t>всего</t>
  </si>
  <si>
    <t>2019 год</t>
  </si>
  <si>
    <t>2020 год</t>
  </si>
  <si>
    <t>Департамент образования и молодежной политики Нефтеюганского района</t>
  </si>
  <si>
    <t>федеральный бюджет</t>
  </si>
  <si>
    <t>бюджет автономного округа</t>
  </si>
  <si>
    <t>местный бюджет</t>
  </si>
  <si>
    <t>иные источники</t>
  </si>
  <si>
    <t>средства по Соглашениям по передаче полномочий</t>
  </si>
  <si>
    <t xml:space="preserve">Итого по 
подпрограмме I
</t>
  </si>
  <si>
    <t>Подпрограмма II "Молодежь Нефтеюганского района"</t>
  </si>
  <si>
    <t xml:space="preserve">Итого по 
подпрограмме II
</t>
  </si>
  <si>
    <t>Департамент образования и молодежной политики Нефтеюганского района (МКУ «ЦБО»)</t>
  </si>
  <si>
    <t>Итого по подпрограмме III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</si>
  <si>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</si>
  <si>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</si>
  <si>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</si>
  <si>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</si>
  <si>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иные  источники</t>
  </si>
  <si>
    <t xml:space="preserve">Соисполнитель 3 (Департамент имущественных отношений Нефтеюганского района)
                          </t>
  </si>
  <si>
    <t>Департамент образования и молодежной политики Нефтеюганского района/Департамент образования и молодежной политики Нефтеюганского района (МКУ «ЦБО»)</t>
  </si>
  <si>
    <t xml:space="preserve">Перечень основных мероприятий муниципальной программы </t>
  </si>
  <si>
    <t>средства поселений</t>
  </si>
  <si>
    <t>иные источники *</t>
  </si>
  <si>
    <t>2021 год</t>
  </si>
  <si>
    <t>2022 год</t>
  </si>
  <si>
    <t>2023 год</t>
  </si>
  <si>
    <t>2024 год</t>
  </si>
  <si>
    <t xml:space="preserve"> Департамент имущественных отношений Нефтеюганского района </t>
  </si>
  <si>
    <t>Департамент строительства и жилищно-коммунального комплекса (МКУ «УКС и ЖКК  Нефтеюганского района»)</t>
  </si>
  <si>
    <t>Подпрограмма I «Дошкольное, общее и дополнительное образование детей»</t>
  </si>
  <si>
    <t xml:space="preserve">Соисполнитель 1 (Департамент строительства и жилищно-коммунального комплекса (МКУ «УКС и ЖКК  Нефтеюганского района»)                                                    </t>
  </si>
  <si>
    <t xml:space="preserve">Ответственный исполнитель  (Департамент образования и молодежной политики Нефтеюганского района (МКУ «ЦБО»)
                          </t>
  </si>
  <si>
    <t>2025-2030 год</t>
  </si>
  <si>
    <t>1.1.</t>
  </si>
  <si>
    <t>1.4.</t>
  </si>
  <si>
    <t>1.5.</t>
  </si>
  <si>
    <t>1.2.</t>
  </si>
  <si>
    <t>2.1.</t>
  </si>
  <si>
    <t>2.2.</t>
  </si>
  <si>
    <t>3.1.</t>
  </si>
  <si>
    <t>3.2.</t>
  </si>
  <si>
    <t>3.3.</t>
  </si>
  <si>
    <t>Основное мероприятие "Развитие системы оценки качества образования"  (показатель № 3)</t>
  </si>
  <si>
    <t>1.3.</t>
  </si>
  <si>
    <t>Подпрограмма III «Ресурсное обеспечение в сфере образования и молодежной политики»</t>
  </si>
  <si>
    <t>Основное мероприятие "Создание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  (показатель № 5, 6, 7)</t>
  </si>
  <si>
    <t xml:space="preserve">Основное мероприятие "Создание условий для развития 
гражданско-патриотических, военно-патриотических качеств молодежи"      (показатель № 5, 6, 7)    
</t>
  </si>
  <si>
    <t>Основное мероприятие                            Организация отдыха и оздоровления детей   (показатель № 8)</t>
  </si>
  <si>
    <t>Основное мероприятие "Обеспечение функций управления в сфере образования и молодежной политики. Финансовое обеспечение отдельных государственных полномочий"  (показатель № 2, 4, 9)</t>
  </si>
  <si>
    <t>Основное мероприятие "Обеспечение комплексной безопасности и комфортных условий образовательного процесса" (показатель № 9)</t>
  </si>
  <si>
    <t xml:space="preserve"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молодежи" (показатель № 4, 10, 11, 12)                                   </t>
  </si>
  <si>
    <t>на реализацию (тыс. рублей)</t>
  </si>
  <si>
    <t xml:space="preserve">Финансовые затраты </t>
  </si>
  <si>
    <t>в том числе</t>
  </si>
  <si>
    <t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(показатель № 2, 17)</t>
  </si>
  <si>
    <t>2.3.</t>
  </si>
  <si>
    <t xml:space="preserve">Основное мероприятие "Обеспечение развития молодежной политики и патриотического воспитания граждан на территории Нефтеюганского района" (показатель № 5, 6, 7)    
</t>
  </si>
  <si>
    <t>Основное мероприятие "Создание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отрасли" (показатель № 1, 13)</t>
  </si>
  <si>
    <t>Основное мероприятие "Обеспечение реализации основных образовательных программ"                  (показатели № 10, 11, 12, 14, 15,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</si>
</sst>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_р_._-;\-* #,##0.0_р_._-;_-* &quot;-&quot;?_р_._-;_-@_-"/>
    <numFmt numFmtId="166" formatCode="_-* #,##0.00_р_._-;\-* #,##0.00_р_._-;_-* &quot;-&quot;?_р_._-;_-@_-"/>
    <numFmt numFmtId="167" formatCode="#,##0.00000"/>
    <numFmt numFmtId="168" formatCode="_-* #,##0.00000\ _₽_-;\-* #,##0.00000\ _₽_-;_-* &quot;-&quot;??\ _₽_-;_-@_-"/>
    <numFmt numFmtId="169" formatCode="_-* #,##0.00000\ _₽_-;\-* #,##0.00000\ _₽_-;_-* &quot;-&quot;?????\ _₽_-;_-@_-"/>
    <numFmt numFmtId="170" formatCode="_-* #,##0.000000\ _₽_-;\-* #,##0.000000\ _₽_-;_-* &quot;-&quot;?????\ _₽_-;_-@_-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07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Alignment="1">
      <alignment vertical="center" wrapText="1"/>
    </xf>
    <xf numFmtId="166" fontId="0" fillId="0" borderId="0" xfId="0" applyNumberFormat="1" applyFill="1"/>
    <xf numFmtId="165" fontId="0" fillId="0" borderId="0" xfId="0" applyNumberFormat="1" applyFill="1"/>
    <xf numFmtId="0" fontId="4" fillId="0" borderId="0" xfId="0" applyFont="1" applyFill="1"/>
    <xf numFmtId="165" fontId="4" fillId="0" borderId="0" xfId="0" applyNumberFormat="1" applyFont="1" applyFill="1"/>
    <xf numFmtId="166" fontId="1" fillId="0" borderId="0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/>
    <xf numFmtId="0" fontId="7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/>
    <xf numFmtId="164" fontId="8" fillId="0" borderId="1" xfId="1" applyFont="1" applyFill="1" applyBorder="1" applyAlignment="1">
      <alignment horizontal="left" vertical="center" wrapText="1"/>
    </xf>
    <xf numFmtId="164" fontId="2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/>
    <xf numFmtId="0" fontId="10" fillId="0" borderId="0" xfId="0" applyFont="1" applyFill="1"/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3" fontId="11" fillId="0" borderId="0" xfId="0" applyNumberFormat="1" applyFont="1" applyFill="1" applyBorder="1" applyAlignment="1">
      <alignment vertical="center"/>
    </xf>
    <xf numFmtId="4" fontId="11" fillId="0" borderId="0" xfId="0" applyNumberFormat="1" applyFont="1" applyFill="1" applyBorder="1" applyAlignment="1"/>
    <xf numFmtId="167" fontId="11" fillId="0" borderId="0" xfId="0" applyNumberFormat="1" applyFont="1" applyFill="1" applyBorder="1" applyAlignment="1"/>
    <xf numFmtId="3" fontId="11" fillId="0" borderId="0" xfId="0" applyNumberFormat="1" applyFont="1" applyFill="1" applyBorder="1" applyAlignment="1"/>
    <xf numFmtId="4" fontId="11" fillId="0" borderId="1" xfId="0" applyNumberFormat="1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3" fontId="11" fillId="0" borderId="5" xfId="0" applyNumberFormat="1" applyFont="1" applyFill="1" applyBorder="1" applyAlignment="1">
      <alignment horizontal="center" vertical="top" wrapText="1"/>
    </xf>
    <xf numFmtId="167" fontId="11" fillId="0" borderId="1" xfId="0" applyNumberFormat="1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168" fontId="12" fillId="0" borderId="1" xfId="1" applyNumberFormat="1" applyFont="1" applyFill="1" applyBorder="1" applyAlignment="1">
      <alignment vertical="center" wrapText="1"/>
    </xf>
    <xf numFmtId="4" fontId="12" fillId="0" borderId="1" xfId="1" applyNumberFormat="1" applyFont="1" applyFill="1" applyBorder="1" applyAlignment="1">
      <alignment vertical="center" wrapText="1"/>
    </xf>
    <xf numFmtId="169" fontId="12" fillId="0" borderId="1" xfId="1" applyNumberFormat="1" applyFont="1" applyFill="1" applyBorder="1" applyAlignment="1">
      <alignment vertical="center" wrapText="1"/>
    </xf>
    <xf numFmtId="168" fontId="11" fillId="0" borderId="1" xfId="1" applyNumberFormat="1" applyFont="1" applyFill="1" applyBorder="1" applyAlignment="1">
      <alignment vertical="center" wrapText="1"/>
    </xf>
    <xf numFmtId="164" fontId="11" fillId="0" borderId="1" xfId="1" applyNumberFormat="1" applyFont="1" applyFill="1" applyBorder="1" applyAlignment="1">
      <alignment vertical="center" wrapText="1"/>
    </xf>
    <xf numFmtId="169" fontId="11" fillId="0" borderId="1" xfId="1" applyNumberFormat="1" applyFont="1" applyFill="1" applyBorder="1" applyAlignment="1">
      <alignment vertical="center" wrapText="1"/>
    </xf>
    <xf numFmtId="167" fontId="11" fillId="0" borderId="1" xfId="1" applyNumberFormat="1" applyFont="1" applyFill="1" applyBorder="1" applyAlignment="1">
      <alignment vertical="center" wrapText="1"/>
    </xf>
    <xf numFmtId="4" fontId="11" fillId="0" borderId="1" xfId="1" applyNumberFormat="1" applyFont="1" applyFill="1" applyBorder="1" applyAlignment="1">
      <alignment vertical="center" wrapText="1"/>
    </xf>
    <xf numFmtId="169" fontId="11" fillId="0" borderId="1" xfId="1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vertical="center" wrapText="1"/>
    </xf>
    <xf numFmtId="3" fontId="14" fillId="0" borderId="0" xfId="0" applyNumberFormat="1" applyFont="1" applyFill="1" applyAlignment="1">
      <alignment vertical="center"/>
    </xf>
    <xf numFmtId="4" fontId="15" fillId="0" borderId="0" xfId="0" applyNumberFormat="1" applyFont="1" applyFill="1" applyAlignment="1"/>
    <xf numFmtId="167" fontId="15" fillId="0" borderId="0" xfId="0" applyNumberFormat="1" applyFont="1" applyFill="1" applyAlignment="1"/>
    <xf numFmtId="3" fontId="15" fillId="0" borderId="0" xfId="0" applyNumberFormat="1" applyFont="1" applyFill="1" applyAlignment="1"/>
    <xf numFmtId="169" fontId="12" fillId="0" borderId="1" xfId="0" applyNumberFormat="1" applyFont="1" applyFill="1" applyBorder="1" applyAlignment="1">
      <alignment vertical="center" wrapText="1"/>
    </xf>
    <xf numFmtId="169" fontId="11" fillId="0" borderId="1" xfId="0" applyNumberFormat="1" applyFont="1" applyFill="1" applyBorder="1" applyAlignment="1">
      <alignment vertical="center" wrapText="1"/>
    </xf>
    <xf numFmtId="169" fontId="12" fillId="0" borderId="1" xfId="0" applyNumberFormat="1" applyFont="1" applyFill="1" applyBorder="1" applyAlignment="1">
      <alignment horizontal="right" vertical="center" wrapText="1"/>
    </xf>
    <xf numFmtId="169" fontId="11" fillId="0" borderId="1" xfId="0" applyNumberFormat="1" applyFont="1" applyFill="1" applyBorder="1" applyAlignment="1">
      <alignment horizontal="right" vertical="center" wrapText="1"/>
    </xf>
    <xf numFmtId="169" fontId="13" fillId="0" borderId="1" xfId="0" applyNumberFormat="1" applyFont="1" applyFill="1" applyBorder="1" applyAlignment="1">
      <alignment horizontal="right" vertical="center" wrapText="1"/>
    </xf>
    <xf numFmtId="168" fontId="11" fillId="0" borderId="1" xfId="0" applyNumberFormat="1" applyFont="1" applyFill="1" applyBorder="1" applyAlignment="1">
      <alignment vertical="center" wrapText="1"/>
    </xf>
    <xf numFmtId="170" fontId="1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top" wrapText="1"/>
    </xf>
    <xf numFmtId="164" fontId="2" fillId="0" borderId="4" xfId="1" applyFont="1" applyFill="1" applyBorder="1" applyAlignment="1">
      <alignment horizontal="center" vertical="top" wrapText="1"/>
    </xf>
    <xf numFmtId="164" fontId="2" fillId="0" borderId="2" xfId="1" applyFont="1" applyFill="1" applyBorder="1" applyAlignment="1">
      <alignment horizontal="center" vertical="top" wrapText="1"/>
    </xf>
    <xf numFmtId="164" fontId="2" fillId="0" borderId="5" xfId="1" applyFont="1" applyFill="1" applyBorder="1" applyAlignment="1">
      <alignment horizontal="center" vertical="top" wrapText="1"/>
    </xf>
    <xf numFmtId="164" fontId="8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top"/>
    </xf>
    <xf numFmtId="0" fontId="8" fillId="0" borderId="0" xfId="0" applyFont="1" applyFill="1" applyBorder="1" applyAlignment="1">
      <alignment horizontal="center"/>
    </xf>
    <xf numFmtId="164" fontId="2" fillId="0" borderId="4" xfId="1" applyFont="1" applyFill="1" applyBorder="1" applyAlignment="1">
      <alignment horizontal="left" vertical="top" wrapText="1"/>
    </xf>
    <xf numFmtId="164" fontId="2" fillId="0" borderId="2" xfId="1" applyFont="1" applyFill="1" applyBorder="1" applyAlignment="1">
      <alignment horizontal="left" vertical="top" wrapText="1"/>
    </xf>
    <xf numFmtId="164" fontId="2" fillId="0" borderId="5" xfId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3" fontId="11" fillId="0" borderId="6" xfId="0" applyNumberFormat="1" applyFont="1" applyFill="1" applyBorder="1" applyAlignment="1">
      <alignment horizontal="center" vertical="center" wrapText="1"/>
    </xf>
    <xf numFmtId="3" fontId="11" fillId="0" borderId="13" xfId="0" applyNumberFormat="1" applyFont="1" applyFill="1" applyBorder="1" applyAlignment="1">
      <alignment horizontal="center" vertical="center" wrapText="1"/>
    </xf>
    <xf numFmtId="3" fontId="11" fillId="0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0"/>
  <sheetViews>
    <sheetView tabSelected="1" view="pageBreakPreview" zoomScale="75" zoomScaleNormal="100" zoomScaleSheetLayoutView="75" workbookViewId="0">
      <pane xSplit="4" ySplit="7" topLeftCell="E8" activePane="bottomRight" state="frozen"/>
      <selection pane="topRight" activeCell="E1" sqref="E1"/>
      <selection pane="bottomLeft" activeCell="A7" sqref="A7"/>
      <selection pane="bottomRight" activeCell="G13" sqref="G13"/>
    </sheetView>
  </sheetViews>
  <sheetFormatPr defaultRowHeight="15.75" x14ac:dyDescent="0.25"/>
  <cols>
    <col min="1" max="1" width="7.7109375" style="18" customWidth="1"/>
    <col min="2" max="2" width="27.28515625" style="19" customWidth="1"/>
    <col min="3" max="3" width="24" style="18" customWidth="1"/>
    <col min="4" max="4" width="22.28515625" style="20" customWidth="1"/>
    <col min="5" max="5" width="17.85546875" style="51" bestFit="1" customWidth="1"/>
    <col min="6" max="6" width="13.85546875" style="52" bestFit="1" customWidth="1"/>
    <col min="7" max="7" width="16.85546875" style="53" bestFit="1" customWidth="1"/>
    <col min="8" max="11" width="16.85546875" style="54" bestFit="1" customWidth="1"/>
    <col min="12" max="12" width="17.85546875" style="54" bestFit="1" customWidth="1"/>
    <col min="13" max="13" width="19.28515625" style="1" customWidth="1"/>
    <col min="14" max="14" width="18.28515625" style="1" customWidth="1"/>
    <col min="15" max="15" width="9.140625" style="1"/>
    <col min="16" max="16" width="18" style="1" bestFit="1" customWidth="1"/>
    <col min="17" max="16384" width="9.140625" style="1"/>
  </cols>
  <sheetData>
    <row r="1" spans="1:12" x14ac:dyDescent="0.25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s="2" customFormat="1" x14ac:dyDescent="0.25">
      <c r="A2" s="95" t="s">
        <v>26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2" s="2" customFormat="1" x14ac:dyDescent="0.25">
      <c r="A3" s="12"/>
      <c r="B3" s="13"/>
      <c r="C3" s="12"/>
      <c r="D3" s="14"/>
      <c r="E3" s="25"/>
      <c r="F3" s="26"/>
      <c r="G3" s="27"/>
      <c r="H3" s="28"/>
      <c r="I3" s="28"/>
      <c r="J3" s="28"/>
      <c r="K3" s="28"/>
      <c r="L3" s="28"/>
    </row>
    <row r="4" spans="1:12" s="3" customFormat="1" ht="15.75" customHeight="1" x14ac:dyDescent="0.25">
      <c r="A4" s="99" t="s">
        <v>1</v>
      </c>
      <c r="B4" s="101" t="s">
        <v>2</v>
      </c>
      <c r="C4" s="99" t="s">
        <v>3</v>
      </c>
      <c r="D4" s="99" t="s">
        <v>4</v>
      </c>
      <c r="E4" s="100" t="s">
        <v>58</v>
      </c>
      <c r="F4" s="100"/>
      <c r="G4" s="100"/>
      <c r="H4" s="100"/>
      <c r="I4" s="100"/>
      <c r="J4" s="100"/>
      <c r="K4" s="100"/>
      <c r="L4" s="100"/>
    </row>
    <row r="5" spans="1:12" s="3" customFormat="1" ht="15" x14ac:dyDescent="0.25">
      <c r="A5" s="99"/>
      <c r="B5" s="102"/>
      <c r="C5" s="99"/>
      <c r="D5" s="99"/>
      <c r="E5" s="100" t="s">
        <v>5</v>
      </c>
      <c r="F5" s="100" t="s">
        <v>57</v>
      </c>
      <c r="G5" s="100"/>
      <c r="H5" s="100"/>
      <c r="I5" s="100"/>
      <c r="J5" s="100"/>
      <c r="K5" s="100"/>
      <c r="L5" s="100"/>
    </row>
    <row r="6" spans="1:12" s="3" customFormat="1" ht="15" x14ac:dyDescent="0.25">
      <c r="A6" s="99"/>
      <c r="B6" s="102"/>
      <c r="C6" s="99"/>
      <c r="D6" s="99"/>
      <c r="E6" s="100"/>
      <c r="F6" s="104" t="s">
        <v>59</v>
      </c>
      <c r="G6" s="105"/>
      <c r="H6" s="105"/>
      <c r="I6" s="105"/>
      <c r="J6" s="105"/>
      <c r="K6" s="105"/>
      <c r="L6" s="106"/>
    </row>
    <row r="7" spans="1:12" s="3" customFormat="1" ht="15" x14ac:dyDescent="0.25">
      <c r="A7" s="99"/>
      <c r="B7" s="103"/>
      <c r="C7" s="99"/>
      <c r="D7" s="99"/>
      <c r="E7" s="100"/>
      <c r="F7" s="29" t="s">
        <v>6</v>
      </c>
      <c r="G7" s="30" t="s">
        <v>7</v>
      </c>
      <c r="H7" s="31" t="s">
        <v>29</v>
      </c>
      <c r="I7" s="31" t="s">
        <v>30</v>
      </c>
      <c r="J7" s="31" t="s">
        <v>31</v>
      </c>
      <c r="K7" s="31" t="s">
        <v>32</v>
      </c>
      <c r="L7" s="31" t="s">
        <v>38</v>
      </c>
    </row>
    <row r="8" spans="1:12" s="10" customFormat="1" x14ac:dyDescent="0.25">
      <c r="A8" s="24">
        <v>1</v>
      </c>
      <c r="B8" s="23">
        <v>2</v>
      </c>
      <c r="C8" s="24">
        <v>3</v>
      </c>
      <c r="D8" s="23">
        <v>4</v>
      </c>
      <c r="E8" s="32">
        <v>5</v>
      </c>
      <c r="F8" s="33">
        <v>6</v>
      </c>
      <c r="G8" s="34">
        <v>7</v>
      </c>
      <c r="H8" s="35">
        <v>8</v>
      </c>
      <c r="I8" s="32">
        <v>9</v>
      </c>
      <c r="J8" s="35">
        <v>10</v>
      </c>
      <c r="K8" s="32">
        <v>11</v>
      </c>
      <c r="L8" s="35">
        <v>12</v>
      </c>
    </row>
    <row r="9" spans="1:12" x14ac:dyDescent="0.25">
      <c r="A9" s="93" t="s">
        <v>35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</row>
    <row r="10" spans="1:12" s="6" customFormat="1" x14ac:dyDescent="0.25">
      <c r="A10" s="89" t="s">
        <v>39</v>
      </c>
      <c r="B10" s="96" t="s">
        <v>63</v>
      </c>
      <c r="C10" s="89" t="s">
        <v>25</v>
      </c>
      <c r="D10" s="15" t="s">
        <v>5</v>
      </c>
      <c r="E10" s="36">
        <f t="shared" ref="E10:E34" si="0">SUM(F10:L10)</f>
        <v>146737.76923999999</v>
      </c>
      <c r="F10" s="37">
        <f>SUM(F11:F16)</f>
        <v>11000.177619999999</v>
      </c>
      <c r="G10" s="38">
        <f t="shared" ref="G10:L10" si="1">SUM(G11:G16)</f>
        <v>15167.19162</v>
      </c>
      <c r="H10" s="38">
        <f t="shared" si="1"/>
        <v>12057.04</v>
      </c>
      <c r="I10" s="38">
        <f t="shared" si="1"/>
        <v>12057.04</v>
      </c>
      <c r="J10" s="38">
        <f t="shared" si="1"/>
        <v>12057.04</v>
      </c>
      <c r="K10" s="38">
        <f t="shared" si="1"/>
        <v>12057.04</v>
      </c>
      <c r="L10" s="38">
        <f t="shared" si="1"/>
        <v>72342.239999999991</v>
      </c>
    </row>
    <row r="11" spans="1:12" ht="31.5" x14ac:dyDescent="0.25">
      <c r="A11" s="90"/>
      <c r="B11" s="97"/>
      <c r="C11" s="90"/>
      <c r="D11" s="16" t="s">
        <v>9</v>
      </c>
      <c r="E11" s="39">
        <f t="shared" si="0"/>
        <v>0</v>
      </c>
      <c r="F11" s="40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</row>
    <row r="12" spans="1:12" ht="31.5" x14ac:dyDescent="0.25">
      <c r="A12" s="90"/>
      <c r="B12" s="97"/>
      <c r="C12" s="90"/>
      <c r="D12" s="16" t="s">
        <v>10</v>
      </c>
      <c r="E12" s="39">
        <f t="shared" si="0"/>
        <v>0</v>
      </c>
      <c r="F12" s="40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</row>
    <row r="13" spans="1:12" x14ac:dyDescent="0.25">
      <c r="A13" s="90"/>
      <c r="B13" s="97"/>
      <c r="C13" s="90"/>
      <c r="D13" s="16" t="s">
        <v>11</v>
      </c>
      <c r="E13" s="39">
        <f t="shared" si="0"/>
        <v>100737.76923999999</v>
      </c>
      <c r="F13" s="42">
        <f>7912.4-80.5576+828.4+550-50+1943.4704-167.03518+63.5</f>
        <v>11000.177619999999</v>
      </c>
      <c r="G13" s="41">
        <f>7457.04-551.9+1075+24.9+1713.156+2000+3500-51.00438</f>
        <v>15167.19162</v>
      </c>
      <c r="H13" s="41">
        <v>7457.04</v>
      </c>
      <c r="I13" s="41">
        <v>7457.04</v>
      </c>
      <c r="J13" s="41">
        <v>7457.04</v>
      </c>
      <c r="K13" s="41">
        <v>7457.04</v>
      </c>
      <c r="L13" s="41">
        <f>6*7457.04</f>
        <v>44742.239999999998</v>
      </c>
    </row>
    <row r="14" spans="1:12" ht="63" x14ac:dyDescent="0.25">
      <c r="A14" s="90"/>
      <c r="B14" s="97"/>
      <c r="C14" s="90"/>
      <c r="D14" s="16" t="s">
        <v>13</v>
      </c>
      <c r="E14" s="39">
        <f t="shared" si="0"/>
        <v>0</v>
      </c>
      <c r="F14" s="40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</row>
    <row r="15" spans="1:12" x14ac:dyDescent="0.25">
      <c r="A15" s="90"/>
      <c r="B15" s="97"/>
      <c r="C15" s="90"/>
      <c r="D15" s="16" t="s">
        <v>27</v>
      </c>
      <c r="E15" s="39">
        <f t="shared" si="0"/>
        <v>0</v>
      </c>
      <c r="F15" s="40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</row>
    <row r="16" spans="1:12" x14ac:dyDescent="0.25">
      <c r="A16" s="91"/>
      <c r="B16" s="98"/>
      <c r="C16" s="91"/>
      <c r="D16" s="16" t="s">
        <v>12</v>
      </c>
      <c r="E16" s="39">
        <f t="shared" si="0"/>
        <v>46000</v>
      </c>
      <c r="F16" s="43"/>
      <c r="G16" s="41">
        <f>4000+600-1075-3525</f>
        <v>0</v>
      </c>
      <c r="H16" s="41">
        <f>4000+600</f>
        <v>4600</v>
      </c>
      <c r="I16" s="41">
        <f>4000+600</f>
        <v>4600</v>
      </c>
      <c r="J16" s="41">
        <f>4000+600</f>
        <v>4600</v>
      </c>
      <c r="K16" s="41">
        <f>4000+600</f>
        <v>4600</v>
      </c>
      <c r="L16" s="41">
        <f>6*(4000+600)</f>
        <v>27600</v>
      </c>
    </row>
    <row r="17" spans="1:12" s="6" customFormat="1" x14ac:dyDescent="0.25">
      <c r="A17" s="89" t="s">
        <v>42</v>
      </c>
      <c r="B17" s="96" t="s">
        <v>56</v>
      </c>
      <c r="C17" s="89" t="s">
        <v>25</v>
      </c>
      <c r="D17" s="15" t="s">
        <v>5</v>
      </c>
      <c r="E17" s="36">
        <f t="shared" si="0"/>
        <v>278704.97648000001</v>
      </c>
      <c r="F17" s="37">
        <f>SUM(F18:F23)</f>
        <v>26526.084000000003</v>
      </c>
      <c r="G17" s="38">
        <f t="shared" ref="G17:L17" si="2">SUM(G18:G23)</f>
        <v>30761.992479999997</v>
      </c>
      <c r="H17" s="38">
        <f t="shared" si="2"/>
        <v>22141.690000000002</v>
      </c>
      <c r="I17" s="38">
        <f t="shared" si="2"/>
        <v>22141.690000000002</v>
      </c>
      <c r="J17" s="38">
        <f t="shared" si="2"/>
        <v>22141.690000000002</v>
      </c>
      <c r="K17" s="38">
        <f t="shared" si="2"/>
        <v>22141.690000000002</v>
      </c>
      <c r="L17" s="38">
        <f t="shared" si="2"/>
        <v>132850.14000000001</v>
      </c>
    </row>
    <row r="18" spans="1:12" ht="31.5" x14ac:dyDescent="0.25">
      <c r="A18" s="90"/>
      <c r="B18" s="97"/>
      <c r="C18" s="90"/>
      <c r="D18" s="16" t="s">
        <v>9</v>
      </c>
      <c r="E18" s="39">
        <f t="shared" si="0"/>
        <v>0</v>
      </c>
      <c r="F18" s="40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41">
        <v>0</v>
      </c>
    </row>
    <row r="19" spans="1:12" ht="31.5" x14ac:dyDescent="0.25">
      <c r="A19" s="90"/>
      <c r="B19" s="97"/>
      <c r="C19" s="90"/>
      <c r="D19" s="16" t="s">
        <v>10</v>
      </c>
      <c r="E19" s="39">
        <f t="shared" si="0"/>
        <v>0</v>
      </c>
      <c r="F19" s="40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</row>
    <row r="20" spans="1:12" x14ac:dyDescent="0.25">
      <c r="A20" s="90"/>
      <c r="B20" s="97"/>
      <c r="C20" s="90"/>
      <c r="D20" s="16" t="s">
        <v>11</v>
      </c>
      <c r="E20" s="39">
        <f t="shared" si="0"/>
        <v>191012.08147999999</v>
      </c>
      <c r="F20" s="42">
        <f>14197.04+6976.5+80.5576+1459.264+289+2120.7+21.5+20.3594+18.268</f>
        <v>25183.189000000002</v>
      </c>
      <c r="G20" s="41">
        <f>18941.69-1763.13-84.2+385.7+5337.7129-458.29047+2000+2500-447.48995</f>
        <v>26411.992479999997</v>
      </c>
      <c r="H20" s="41">
        <v>13941.69</v>
      </c>
      <c r="I20" s="41">
        <v>13941.69</v>
      </c>
      <c r="J20" s="41">
        <v>13941.69</v>
      </c>
      <c r="K20" s="41">
        <v>13941.69</v>
      </c>
      <c r="L20" s="41">
        <f>6*13941.69</f>
        <v>83650.14</v>
      </c>
    </row>
    <row r="21" spans="1:12" ht="63" x14ac:dyDescent="0.25">
      <c r="A21" s="90"/>
      <c r="B21" s="97"/>
      <c r="C21" s="90"/>
      <c r="D21" s="16" t="s">
        <v>13</v>
      </c>
      <c r="E21" s="39">
        <f t="shared" si="0"/>
        <v>0</v>
      </c>
      <c r="F21" s="40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</row>
    <row r="22" spans="1:12" x14ac:dyDescent="0.25">
      <c r="A22" s="90"/>
      <c r="B22" s="97"/>
      <c r="C22" s="90"/>
      <c r="D22" s="16" t="s">
        <v>27</v>
      </c>
      <c r="E22" s="39">
        <f t="shared" si="0"/>
        <v>0</v>
      </c>
      <c r="F22" s="40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</row>
    <row r="23" spans="1:12" ht="29.25" customHeight="1" x14ac:dyDescent="0.25">
      <c r="A23" s="91"/>
      <c r="B23" s="98"/>
      <c r="C23" s="91"/>
      <c r="D23" s="16" t="s">
        <v>12</v>
      </c>
      <c r="E23" s="39">
        <f t="shared" si="0"/>
        <v>87692.895000000004</v>
      </c>
      <c r="F23" s="43">
        <f>50+1292.895</f>
        <v>1342.895</v>
      </c>
      <c r="G23" s="41">
        <f>3200+4300+706.47+50-3906.47</f>
        <v>4350</v>
      </c>
      <c r="H23" s="41">
        <f>3200+5000</f>
        <v>8200</v>
      </c>
      <c r="I23" s="41">
        <f t="shared" ref="I23:K23" si="3">3200+5000</f>
        <v>8200</v>
      </c>
      <c r="J23" s="41">
        <f t="shared" si="3"/>
        <v>8200</v>
      </c>
      <c r="K23" s="41">
        <f t="shared" si="3"/>
        <v>8200</v>
      </c>
      <c r="L23" s="41">
        <v>49200</v>
      </c>
    </row>
    <row r="24" spans="1:12" s="6" customFormat="1" x14ac:dyDescent="0.25">
      <c r="A24" s="89" t="s">
        <v>49</v>
      </c>
      <c r="B24" s="96" t="s">
        <v>64</v>
      </c>
      <c r="C24" s="89" t="s">
        <v>8</v>
      </c>
      <c r="D24" s="15" t="s">
        <v>5</v>
      </c>
      <c r="E24" s="36">
        <f t="shared" si="0"/>
        <v>21817854.540200002</v>
      </c>
      <c r="F24" s="37">
        <f>SUM(F25:F30)</f>
        <v>1738813.4946400002</v>
      </c>
      <c r="G24" s="38">
        <f t="shared" ref="G24:L24" si="4">SUM(G25:G30)</f>
        <v>1809474.0975600004</v>
      </c>
      <c r="H24" s="38">
        <f t="shared" si="4"/>
        <v>1838971.2850000001</v>
      </c>
      <c r="I24" s="38">
        <f t="shared" si="4"/>
        <v>1846398.8630000001</v>
      </c>
      <c r="J24" s="38">
        <f t="shared" si="4"/>
        <v>1809274.6</v>
      </c>
      <c r="K24" s="38">
        <f t="shared" si="4"/>
        <v>1817274.6</v>
      </c>
      <c r="L24" s="38">
        <f t="shared" si="4"/>
        <v>10957647.600000001</v>
      </c>
    </row>
    <row r="25" spans="1:12" ht="31.5" x14ac:dyDescent="0.25">
      <c r="A25" s="90"/>
      <c r="B25" s="97"/>
      <c r="C25" s="90"/>
      <c r="D25" s="16" t="s">
        <v>9</v>
      </c>
      <c r="E25" s="39">
        <f t="shared" si="0"/>
        <v>105284.90000000001</v>
      </c>
      <c r="F25" s="40">
        <v>0</v>
      </c>
      <c r="G25" s="41">
        <f>15238.6-1385.3</f>
        <v>13853.300000000001</v>
      </c>
      <c r="H25" s="41">
        <v>45715.8</v>
      </c>
      <c r="I25" s="41">
        <v>45715.8</v>
      </c>
      <c r="J25" s="41">
        <v>0</v>
      </c>
      <c r="K25" s="41">
        <v>0</v>
      </c>
      <c r="L25" s="41">
        <v>0</v>
      </c>
    </row>
    <row r="26" spans="1:12" ht="31.5" x14ac:dyDescent="0.25">
      <c r="A26" s="90"/>
      <c r="B26" s="97"/>
      <c r="C26" s="90"/>
      <c r="D26" s="16" t="s">
        <v>10</v>
      </c>
      <c r="E26" s="39">
        <f t="shared" si="0"/>
        <v>16333828.300000001</v>
      </c>
      <c r="F26" s="43">
        <f>1316263.8+11564.3</f>
        <v>1327828.1000000001</v>
      </c>
      <c r="G26" s="41">
        <f>1361274.6+27927.3+1385.3+2667</f>
        <v>1393254.2000000002</v>
      </c>
      <c r="H26" s="41">
        <f>1361274.6</f>
        <v>1361274.6</v>
      </c>
      <c r="I26" s="41">
        <f>1361274.6</f>
        <v>1361274.6</v>
      </c>
      <c r="J26" s="41">
        <v>1361274.6</v>
      </c>
      <c r="K26" s="41">
        <v>1361274.6</v>
      </c>
      <c r="L26" s="41">
        <f>1361274.6*6</f>
        <v>8167647.6000000006</v>
      </c>
    </row>
    <row r="27" spans="1:12" x14ac:dyDescent="0.25">
      <c r="A27" s="90"/>
      <c r="B27" s="97"/>
      <c r="C27" s="90"/>
      <c r="D27" s="16" t="s">
        <v>11</v>
      </c>
      <c r="E27" s="39">
        <f t="shared" si="0"/>
        <v>4150741.3402</v>
      </c>
      <c r="F27" s="43">
        <f>318423.344+22000-25000+25000+10168.9+3725.76557+4496.23443-19.975-550+27988.57001+6.75565+1500+1494.3+35.2176+146.67578+7208.8296+14360.777</f>
        <v>410985.39464000001</v>
      </c>
      <c r="G27" s="41">
        <f>345352.961+5480+14802.96+4457.07793+13317.6+9118.06316+2081.93684+310.852-1420.48718-2814.48+500+148.6-0.0034+4150+248.20117+1500+2198+2400+535.31604</f>
        <v>402366.59756000008</v>
      </c>
      <c r="H27" s="41">
        <v>336980.88500000001</v>
      </c>
      <c r="I27" s="41">
        <v>319408.46299999999</v>
      </c>
      <c r="J27" s="41">
        <v>325000</v>
      </c>
      <c r="K27" s="41">
        <v>331000</v>
      </c>
      <c r="L27" s="41">
        <v>2025000</v>
      </c>
    </row>
    <row r="28" spans="1:12" ht="51" customHeight="1" x14ac:dyDescent="0.25">
      <c r="A28" s="90"/>
      <c r="B28" s="97"/>
      <c r="C28" s="90"/>
      <c r="D28" s="16" t="s">
        <v>13</v>
      </c>
      <c r="E28" s="39">
        <f t="shared" si="0"/>
        <v>0</v>
      </c>
      <c r="F28" s="40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</row>
    <row r="29" spans="1:12" x14ac:dyDescent="0.25">
      <c r="A29" s="90"/>
      <c r="B29" s="97"/>
      <c r="C29" s="90"/>
      <c r="D29" s="16" t="s">
        <v>27</v>
      </c>
      <c r="E29" s="39">
        <f t="shared" si="0"/>
        <v>0</v>
      </c>
      <c r="F29" s="40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</row>
    <row r="30" spans="1:12" x14ac:dyDescent="0.25">
      <c r="A30" s="91"/>
      <c r="B30" s="98"/>
      <c r="C30" s="91"/>
      <c r="D30" s="16" t="s">
        <v>12</v>
      </c>
      <c r="E30" s="39">
        <f t="shared" si="0"/>
        <v>1228000</v>
      </c>
      <c r="F30" s="43">
        <f>48814.556-10168.9-2120.7-19387.7-35.2176-153.20538-7202.3-9746.53302</f>
        <v>0</v>
      </c>
      <c r="G30" s="41">
        <f>150652.429-5480-82234.339-42438.09-4457.07793-13317.6-2725.32207</f>
        <v>0</v>
      </c>
      <c r="H30" s="44">
        <v>95000</v>
      </c>
      <c r="I30" s="44">
        <v>120000</v>
      </c>
      <c r="J30" s="44">
        <v>123000</v>
      </c>
      <c r="K30" s="44">
        <v>125000</v>
      </c>
      <c r="L30" s="44">
        <v>765000</v>
      </c>
    </row>
    <row r="31" spans="1:12" s="6" customFormat="1" x14ac:dyDescent="0.25">
      <c r="A31" s="89" t="s">
        <v>40</v>
      </c>
      <c r="B31" s="96" t="s">
        <v>48</v>
      </c>
      <c r="C31" s="89" t="s">
        <v>25</v>
      </c>
      <c r="D31" s="15" t="s">
        <v>5</v>
      </c>
      <c r="E31" s="36">
        <f t="shared" si="0"/>
        <v>14031.732669999999</v>
      </c>
      <c r="F31" s="37">
        <f>SUM(F32:F37)</f>
        <v>901.3466699999999</v>
      </c>
      <c r="G31" s="38">
        <f>SUM(G32:G37)</f>
        <v>1031.586</v>
      </c>
      <c r="H31" s="38">
        <f t="shared" ref="H31:L31" si="5">SUM(H32:H37)</f>
        <v>1074.4000000000001</v>
      </c>
      <c r="I31" s="38">
        <f t="shared" si="5"/>
        <v>1074.4000000000001</v>
      </c>
      <c r="J31" s="38">
        <f t="shared" si="5"/>
        <v>1200</v>
      </c>
      <c r="K31" s="38">
        <f t="shared" si="5"/>
        <v>1250</v>
      </c>
      <c r="L31" s="38">
        <f t="shared" si="5"/>
        <v>7500</v>
      </c>
    </row>
    <row r="32" spans="1:12" ht="31.5" x14ac:dyDescent="0.25">
      <c r="A32" s="90"/>
      <c r="B32" s="97"/>
      <c r="C32" s="90"/>
      <c r="D32" s="16" t="s">
        <v>9</v>
      </c>
      <c r="E32" s="39">
        <f t="shared" si="0"/>
        <v>0</v>
      </c>
      <c r="F32" s="40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</row>
    <row r="33" spans="1:12" ht="31.5" x14ac:dyDescent="0.25">
      <c r="A33" s="90"/>
      <c r="B33" s="97"/>
      <c r="C33" s="90"/>
      <c r="D33" s="16" t="s">
        <v>10</v>
      </c>
      <c r="E33" s="39">
        <f t="shared" si="0"/>
        <v>0</v>
      </c>
      <c r="F33" s="40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</row>
    <row r="34" spans="1:12" x14ac:dyDescent="0.25">
      <c r="A34" s="90"/>
      <c r="B34" s="97"/>
      <c r="C34" s="90"/>
      <c r="D34" s="16" t="s">
        <v>11</v>
      </c>
      <c r="E34" s="39">
        <f t="shared" si="0"/>
        <v>14031.732669999999</v>
      </c>
      <c r="F34" s="43">
        <f>1972-828.4-242.25333</f>
        <v>901.3466699999999</v>
      </c>
      <c r="G34" s="41">
        <f>1074.4-42.814</f>
        <v>1031.586</v>
      </c>
      <c r="H34" s="41">
        <v>1074.4000000000001</v>
      </c>
      <c r="I34" s="41">
        <v>1074.4000000000001</v>
      </c>
      <c r="J34" s="41">
        <v>1200</v>
      </c>
      <c r="K34" s="41">
        <v>1250</v>
      </c>
      <c r="L34" s="41">
        <v>7500</v>
      </c>
    </row>
    <row r="35" spans="1:12" ht="63" x14ac:dyDescent="0.25">
      <c r="A35" s="90"/>
      <c r="B35" s="97"/>
      <c r="C35" s="90"/>
      <c r="D35" s="16" t="s">
        <v>13</v>
      </c>
      <c r="E35" s="39">
        <f t="shared" ref="E35:E51" si="6">SUM(F35:L35)</f>
        <v>0</v>
      </c>
      <c r="F35" s="40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</row>
    <row r="36" spans="1:12" x14ac:dyDescent="0.25">
      <c r="A36" s="90"/>
      <c r="B36" s="97"/>
      <c r="C36" s="90"/>
      <c r="D36" s="16" t="s">
        <v>27</v>
      </c>
      <c r="E36" s="39">
        <f t="shared" si="6"/>
        <v>0</v>
      </c>
      <c r="F36" s="40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</row>
    <row r="37" spans="1:12" x14ac:dyDescent="0.25">
      <c r="A37" s="91"/>
      <c r="B37" s="98"/>
      <c r="C37" s="91"/>
      <c r="D37" s="16" t="s">
        <v>12</v>
      </c>
      <c r="E37" s="39">
        <f t="shared" si="6"/>
        <v>0</v>
      </c>
      <c r="F37" s="40">
        <f t="shared" ref="F37:L37" si="7">100-100</f>
        <v>0</v>
      </c>
      <c r="G37" s="41">
        <f t="shared" si="7"/>
        <v>0</v>
      </c>
      <c r="H37" s="41">
        <f t="shared" si="7"/>
        <v>0</v>
      </c>
      <c r="I37" s="41">
        <f t="shared" si="7"/>
        <v>0</v>
      </c>
      <c r="J37" s="41">
        <f t="shared" si="7"/>
        <v>0</v>
      </c>
      <c r="K37" s="41">
        <f t="shared" si="7"/>
        <v>0</v>
      </c>
      <c r="L37" s="41">
        <f t="shared" si="7"/>
        <v>0</v>
      </c>
    </row>
    <row r="38" spans="1:12" s="6" customFormat="1" x14ac:dyDescent="0.25">
      <c r="A38" s="89" t="s">
        <v>41</v>
      </c>
      <c r="B38" s="96" t="s">
        <v>53</v>
      </c>
      <c r="C38" s="89" t="s">
        <v>25</v>
      </c>
      <c r="D38" s="15" t="s">
        <v>5</v>
      </c>
      <c r="E38" s="36">
        <f t="shared" si="6"/>
        <v>245669.49582000001</v>
      </c>
      <c r="F38" s="37">
        <f>SUM(F39:F44)</f>
        <v>20723.8</v>
      </c>
      <c r="G38" s="38">
        <f t="shared" ref="G38:L38" si="8">SUM(G39:G44)</f>
        <v>7449.695819999999</v>
      </c>
      <c r="H38" s="38">
        <f t="shared" si="8"/>
        <v>21529.599999999999</v>
      </c>
      <c r="I38" s="38">
        <f t="shared" si="8"/>
        <v>21529.599999999999</v>
      </c>
      <c r="J38" s="38">
        <f t="shared" si="8"/>
        <v>21629.599999999999</v>
      </c>
      <c r="K38" s="38">
        <f t="shared" si="8"/>
        <v>21829.599999999999</v>
      </c>
      <c r="L38" s="38">
        <f t="shared" si="8"/>
        <v>130977.60000000001</v>
      </c>
    </row>
    <row r="39" spans="1:12" ht="31.5" x14ac:dyDescent="0.25">
      <c r="A39" s="90"/>
      <c r="B39" s="97"/>
      <c r="C39" s="90"/>
      <c r="D39" s="16" t="s">
        <v>9</v>
      </c>
      <c r="E39" s="39">
        <f t="shared" si="6"/>
        <v>0</v>
      </c>
      <c r="F39" s="40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</row>
    <row r="40" spans="1:12" ht="31.5" x14ac:dyDescent="0.25">
      <c r="A40" s="90"/>
      <c r="B40" s="97"/>
      <c r="C40" s="90"/>
      <c r="D40" s="16" t="s">
        <v>10</v>
      </c>
      <c r="E40" s="39">
        <f t="shared" si="6"/>
        <v>143697.29999999999</v>
      </c>
      <c r="F40" s="43">
        <f>3348.5+8475.3</f>
        <v>11823.8</v>
      </c>
      <c r="G40" s="41">
        <f>14008.3-314.9-7253.7-862.2</f>
        <v>5577.5</v>
      </c>
      <c r="H40" s="41">
        <v>12629.6</v>
      </c>
      <c r="I40" s="41">
        <v>12629.6</v>
      </c>
      <c r="J40" s="41">
        <v>12629.6</v>
      </c>
      <c r="K40" s="41">
        <v>12629.6</v>
      </c>
      <c r="L40" s="41">
        <v>75777.600000000006</v>
      </c>
    </row>
    <row r="41" spans="1:12" x14ac:dyDescent="0.25">
      <c r="A41" s="90"/>
      <c r="B41" s="97"/>
      <c r="C41" s="90"/>
      <c r="D41" s="16" t="s">
        <v>11</v>
      </c>
      <c r="E41" s="39">
        <f t="shared" si="6"/>
        <v>101972.19581999999</v>
      </c>
      <c r="F41" s="43">
        <v>8900</v>
      </c>
      <c r="G41" s="41">
        <f>8900-324.2-5472.41993-1216.5066-14.67765</f>
        <v>1872.1958199999992</v>
      </c>
      <c r="H41" s="41">
        <v>8900</v>
      </c>
      <c r="I41" s="41">
        <v>8900</v>
      </c>
      <c r="J41" s="41">
        <v>9000</v>
      </c>
      <c r="K41" s="41">
        <v>9200</v>
      </c>
      <c r="L41" s="41">
        <v>55200</v>
      </c>
    </row>
    <row r="42" spans="1:12" ht="63" x14ac:dyDescent="0.25">
      <c r="A42" s="90"/>
      <c r="B42" s="97"/>
      <c r="C42" s="90"/>
      <c r="D42" s="16" t="s">
        <v>13</v>
      </c>
      <c r="E42" s="39">
        <f t="shared" si="6"/>
        <v>0</v>
      </c>
      <c r="F42" s="40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</row>
    <row r="43" spans="1:12" x14ac:dyDescent="0.25">
      <c r="A43" s="90"/>
      <c r="B43" s="97"/>
      <c r="C43" s="90"/>
      <c r="D43" s="16" t="s">
        <v>27</v>
      </c>
      <c r="E43" s="39">
        <f t="shared" si="6"/>
        <v>0</v>
      </c>
      <c r="F43" s="40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</row>
    <row r="44" spans="1:12" x14ac:dyDescent="0.25">
      <c r="A44" s="91"/>
      <c r="B44" s="98"/>
      <c r="C44" s="91"/>
      <c r="D44" s="16" t="s">
        <v>12</v>
      </c>
      <c r="E44" s="39">
        <f t="shared" si="6"/>
        <v>0</v>
      </c>
      <c r="F44" s="40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</row>
    <row r="45" spans="1:12" s="6" customFormat="1" x14ac:dyDescent="0.25">
      <c r="A45" s="89"/>
      <c r="B45" s="96" t="s">
        <v>14</v>
      </c>
      <c r="C45" s="89"/>
      <c r="D45" s="15" t="s">
        <v>5</v>
      </c>
      <c r="E45" s="36">
        <f t="shared" si="6"/>
        <v>22502998.51441</v>
      </c>
      <c r="F45" s="37">
        <f>SUM(F46:F51)</f>
        <v>1797964.9029300001</v>
      </c>
      <c r="G45" s="38">
        <f t="shared" ref="G45:L45" si="9">SUM(G46:G51)</f>
        <v>1863884.5634800005</v>
      </c>
      <c r="H45" s="38">
        <f t="shared" ref="H45:J45" si="10">SUM(H46:H51)</f>
        <v>1895774.0150000001</v>
      </c>
      <c r="I45" s="38">
        <f t="shared" si="10"/>
        <v>1903201.5930000003</v>
      </c>
      <c r="J45" s="38">
        <f t="shared" si="10"/>
        <v>1866302.9300000002</v>
      </c>
      <c r="K45" s="38">
        <f t="shared" si="9"/>
        <v>1874552.9300000002</v>
      </c>
      <c r="L45" s="38">
        <f t="shared" si="9"/>
        <v>11301317.58</v>
      </c>
    </row>
    <row r="46" spans="1:12" ht="31.5" x14ac:dyDescent="0.25">
      <c r="A46" s="90"/>
      <c r="B46" s="97"/>
      <c r="C46" s="90"/>
      <c r="D46" s="16" t="s">
        <v>9</v>
      </c>
      <c r="E46" s="39">
        <f t="shared" si="6"/>
        <v>105284.90000000001</v>
      </c>
      <c r="F46" s="40">
        <f t="shared" ref="F46:L51" si="11">F11+F18+F25+F32+F39</f>
        <v>0</v>
      </c>
      <c r="G46" s="41">
        <f t="shared" si="11"/>
        <v>13853.300000000001</v>
      </c>
      <c r="H46" s="41">
        <f t="shared" si="11"/>
        <v>45715.8</v>
      </c>
      <c r="I46" s="41">
        <f t="shared" si="11"/>
        <v>45715.8</v>
      </c>
      <c r="J46" s="41">
        <f t="shared" si="11"/>
        <v>0</v>
      </c>
      <c r="K46" s="41">
        <f t="shared" si="11"/>
        <v>0</v>
      </c>
      <c r="L46" s="41">
        <f t="shared" si="11"/>
        <v>0</v>
      </c>
    </row>
    <row r="47" spans="1:12" ht="31.5" x14ac:dyDescent="0.25">
      <c r="A47" s="90"/>
      <c r="B47" s="97"/>
      <c r="C47" s="90"/>
      <c r="D47" s="16" t="s">
        <v>10</v>
      </c>
      <c r="E47" s="39">
        <f t="shared" si="6"/>
        <v>16477525.600000001</v>
      </c>
      <c r="F47" s="43">
        <f t="shared" ref="F47:L51" si="12">F12+F19+F26+F33+F40</f>
        <v>1339651.9000000001</v>
      </c>
      <c r="G47" s="41">
        <f t="shared" si="12"/>
        <v>1398831.7000000002</v>
      </c>
      <c r="H47" s="41">
        <f t="shared" si="11"/>
        <v>1373904.2000000002</v>
      </c>
      <c r="I47" s="41">
        <f t="shared" si="11"/>
        <v>1373904.2000000002</v>
      </c>
      <c r="J47" s="41">
        <f t="shared" si="11"/>
        <v>1373904.2000000002</v>
      </c>
      <c r="K47" s="41">
        <f t="shared" si="12"/>
        <v>1373904.2000000002</v>
      </c>
      <c r="L47" s="41">
        <f t="shared" si="12"/>
        <v>8243425.2000000002</v>
      </c>
    </row>
    <row r="48" spans="1:12" x14ac:dyDescent="0.25">
      <c r="A48" s="90"/>
      <c r="B48" s="97"/>
      <c r="C48" s="90"/>
      <c r="D48" s="16" t="s">
        <v>11</v>
      </c>
      <c r="E48" s="39">
        <f t="shared" si="6"/>
        <v>4558495.1194099998</v>
      </c>
      <c r="F48" s="43">
        <f t="shared" si="12"/>
        <v>456970.10793</v>
      </c>
      <c r="G48" s="41">
        <f t="shared" si="12"/>
        <v>446849.56348000013</v>
      </c>
      <c r="H48" s="41">
        <f t="shared" si="11"/>
        <v>368354.01500000001</v>
      </c>
      <c r="I48" s="41">
        <f t="shared" si="11"/>
        <v>350781.59299999999</v>
      </c>
      <c r="J48" s="41">
        <f t="shared" si="11"/>
        <v>356598.73</v>
      </c>
      <c r="K48" s="41">
        <f t="shared" si="12"/>
        <v>362848.73</v>
      </c>
      <c r="L48" s="41">
        <f t="shared" si="12"/>
        <v>2216092.38</v>
      </c>
    </row>
    <row r="49" spans="1:12" ht="63" x14ac:dyDescent="0.25">
      <c r="A49" s="90"/>
      <c r="B49" s="97"/>
      <c r="C49" s="90"/>
      <c r="D49" s="16" t="s">
        <v>13</v>
      </c>
      <c r="E49" s="39">
        <f t="shared" si="6"/>
        <v>0</v>
      </c>
      <c r="F49" s="40">
        <f t="shared" ref="F49" si="13">F14+F21+F28+F35+F42</f>
        <v>0</v>
      </c>
      <c r="G49" s="41">
        <f t="shared" si="12"/>
        <v>0</v>
      </c>
      <c r="H49" s="41">
        <f t="shared" si="11"/>
        <v>0</v>
      </c>
      <c r="I49" s="41">
        <f t="shared" si="11"/>
        <v>0</v>
      </c>
      <c r="J49" s="41">
        <f t="shared" si="11"/>
        <v>0</v>
      </c>
      <c r="K49" s="41">
        <f t="shared" si="12"/>
        <v>0</v>
      </c>
      <c r="L49" s="41">
        <f t="shared" si="12"/>
        <v>0</v>
      </c>
    </row>
    <row r="50" spans="1:12" x14ac:dyDescent="0.25">
      <c r="A50" s="90"/>
      <c r="B50" s="97"/>
      <c r="C50" s="90"/>
      <c r="D50" s="16" t="s">
        <v>27</v>
      </c>
      <c r="E50" s="39">
        <f t="shared" si="6"/>
        <v>0</v>
      </c>
      <c r="F50" s="40">
        <f t="shared" ref="F50" si="14">F15+F22+F29+F36+F43</f>
        <v>0</v>
      </c>
      <c r="G50" s="41">
        <f t="shared" si="12"/>
        <v>0</v>
      </c>
      <c r="H50" s="41">
        <f t="shared" si="11"/>
        <v>0</v>
      </c>
      <c r="I50" s="41">
        <f t="shared" si="11"/>
        <v>0</v>
      </c>
      <c r="J50" s="41">
        <f t="shared" si="11"/>
        <v>0</v>
      </c>
      <c r="K50" s="41">
        <f t="shared" si="12"/>
        <v>0</v>
      </c>
      <c r="L50" s="41">
        <f t="shared" si="12"/>
        <v>0</v>
      </c>
    </row>
    <row r="51" spans="1:12" x14ac:dyDescent="0.25">
      <c r="A51" s="91"/>
      <c r="B51" s="98"/>
      <c r="C51" s="91"/>
      <c r="D51" s="16" t="s">
        <v>12</v>
      </c>
      <c r="E51" s="39">
        <f t="shared" si="6"/>
        <v>1361692.895</v>
      </c>
      <c r="F51" s="43">
        <f t="shared" si="12"/>
        <v>1342.895</v>
      </c>
      <c r="G51" s="41">
        <f t="shared" si="12"/>
        <v>4350</v>
      </c>
      <c r="H51" s="41">
        <f t="shared" si="11"/>
        <v>107800</v>
      </c>
      <c r="I51" s="41">
        <f t="shared" si="11"/>
        <v>132800</v>
      </c>
      <c r="J51" s="41">
        <f t="shared" si="11"/>
        <v>135800</v>
      </c>
      <c r="K51" s="41">
        <f t="shared" si="12"/>
        <v>137800</v>
      </c>
      <c r="L51" s="41">
        <f t="shared" si="12"/>
        <v>841800</v>
      </c>
    </row>
    <row r="52" spans="1:12" x14ac:dyDescent="0.25">
      <c r="A52" s="92" t="s">
        <v>15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</row>
    <row r="53" spans="1:12" s="6" customFormat="1" x14ac:dyDescent="0.25">
      <c r="A53" s="73" t="s">
        <v>43</v>
      </c>
      <c r="B53" s="70" t="s">
        <v>51</v>
      </c>
      <c r="C53" s="73" t="s">
        <v>8</v>
      </c>
      <c r="D53" s="11" t="s">
        <v>5</v>
      </c>
      <c r="E53" s="55">
        <f t="shared" ref="E53:E80" si="15">SUM(F53:L53)</f>
        <v>83941.458890000009</v>
      </c>
      <c r="F53" s="46">
        <f>SUM(F54:F59)</f>
        <v>5760.2435700000005</v>
      </c>
      <c r="G53" s="55">
        <f>SUM(G54:G59)</f>
        <v>4038.2153199999998</v>
      </c>
      <c r="H53" s="55">
        <f t="shared" ref="H53:L53" si="16">SUM(H54:H59)</f>
        <v>6756.5</v>
      </c>
      <c r="I53" s="55">
        <f t="shared" si="16"/>
        <v>7006.5</v>
      </c>
      <c r="J53" s="55">
        <f t="shared" si="16"/>
        <v>7280</v>
      </c>
      <c r="K53" s="55">
        <f t="shared" si="16"/>
        <v>7600</v>
      </c>
      <c r="L53" s="55">
        <f t="shared" si="16"/>
        <v>45500</v>
      </c>
    </row>
    <row r="54" spans="1:12" ht="31.5" x14ac:dyDescent="0.25">
      <c r="A54" s="74"/>
      <c r="B54" s="71"/>
      <c r="C54" s="74"/>
      <c r="D54" s="17" t="s">
        <v>9</v>
      </c>
      <c r="E54" s="56">
        <f t="shared" si="15"/>
        <v>0</v>
      </c>
      <c r="F54" s="40">
        <v>0</v>
      </c>
      <c r="G54" s="41">
        <v>0</v>
      </c>
      <c r="H54" s="41">
        <v>0</v>
      </c>
      <c r="I54" s="41">
        <v>0</v>
      </c>
      <c r="J54" s="41">
        <v>0</v>
      </c>
      <c r="K54" s="41">
        <v>0</v>
      </c>
      <c r="L54" s="41">
        <v>0</v>
      </c>
    </row>
    <row r="55" spans="1:12" ht="31.5" x14ac:dyDescent="0.25">
      <c r="A55" s="74"/>
      <c r="B55" s="71"/>
      <c r="C55" s="74"/>
      <c r="D55" s="17" t="s">
        <v>10</v>
      </c>
      <c r="E55" s="56">
        <f t="shared" si="15"/>
        <v>100</v>
      </c>
      <c r="F55" s="40">
        <v>0</v>
      </c>
      <c r="G55" s="41">
        <v>100</v>
      </c>
      <c r="H55" s="41">
        <v>0</v>
      </c>
      <c r="I55" s="41">
        <v>0</v>
      </c>
      <c r="J55" s="41">
        <v>0</v>
      </c>
      <c r="K55" s="41">
        <v>0</v>
      </c>
      <c r="L55" s="41">
        <v>0</v>
      </c>
    </row>
    <row r="56" spans="1:12" x14ac:dyDescent="0.25">
      <c r="A56" s="74"/>
      <c r="B56" s="71"/>
      <c r="C56" s="74"/>
      <c r="D56" s="17" t="s">
        <v>11</v>
      </c>
      <c r="E56" s="56">
        <f t="shared" si="15"/>
        <v>83841.458890000009</v>
      </c>
      <c r="F56" s="48">
        <f>4736.176+1324.5-242-42-16.43243</f>
        <v>5760.2435700000005</v>
      </c>
      <c r="G56" s="58">
        <f>6544.842-1935.5-671.12668</f>
        <v>3938.2153199999998</v>
      </c>
      <c r="H56" s="58">
        <v>6756.5</v>
      </c>
      <c r="I56" s="58">
        <v>7006.5</v>
      </c>
      <c r="J56" s="59">
        <v>7280</v>
      </c>
      <c r="K56" s="59">
        <v>7600</v>
      </c>
      <c r="L56" s="59">
        <v>45500</v>
      </c>
    </row>
    <row r="57" spans="1:12" ht="63" x14ac:dyDescent="0.25">
      <c r="A57" s="74"/>
      <c r="B57" s="71"/>
      <c r="C57" s="74"/>
      <c r="D57" s="17" t="s">
        <v>13</v>
      </c>
      <c r="E57" s="56">
        <f t="shared" si="15"/>
        <v>0</v>
      </c>
      <c r="F57" s="40">
        <v>0</v>
      </c>
      <c r="G57" s="41">
        <v>0</v>
      </c>
      <c r="H57" s="41">
        <v>0</v>
      </c>
      <c r="I57" s="41">
        <v>0</v>
      </c>
      <c r="J57" s="41">
        <v>0</v>
      </c>
      <c r="K57" s="41">
        <v>0</v>
      </c>
      <c r="L57" s="41">
        <v>0</v>
      </c>
    </row>
    <row r="58" spans="1:12" x14ac:dyDescent="0.25">
      <c r="A58" s="74"/>
      <c r="B58" s="71"/>
      <c r="C58" s="74"/>
      <c r="D58" s="17" t="s">
        <v>27</v>
      </c>
      <c r="E58" s="56">
        <f t="shared" si="15"/>
        <v>0</v>
      </c>
      <c r="F58" s="40"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</row>
    <row r="59" spans="1:12" x14ac:dyDescent="0.25">
      <c r="A59" s="74"/>
      <c r="B59" s="71"/>
      <c r="C59" s="75"/>
      <c r="D59" s="17" t="s">
        <v>12</v>
      </c>
      <c r="E59" s="56">
        <f t="shared" si="15"/>
        <v>0</v>
      </c>
      <c r="F59" s="40">
        <v>0</v>
      </c>
      <c r="G59" s="41">
        <v>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</row>
    <row r="60" spans="1:12" s="6" customFormat="1" x14ac:dyDescent="0.25">
      <c r="A60" s="73" t="s">
        <v>44</v>
      </c>
      <c r="B60" s="70" t="s">
        <v>52</v>
      </c>
      <c r="C60" s="73" t="s">
        <v>25</v>
      </c>
      <c r="D60" s="11" t="s">
        <v>5</v>
      </c>
      <c r="E60" s="55">
        <f t="shared" si="15"/>
        <v>38581.065879999995</v>
      </c>
      <c r="F60" s="46">
        <f>SUM(F61:F66)</f>
        <v>4572.0794299999998</v>
      </c>
      <c r="G60" s="55">
        <f t="shared" ref="G60:L60" si="17">SUM(G61:G66)</f>
        <v>1446.8364499999998</v>
      </c>
      <c r="H60" s="55">
        <f t="shared" si="17"/>
        <v>3131.0749999999998</v>
      </c>
      <c r="I60" s="55">
        <f t="shared" si="17"/>
        <v>3131.0749999999998</v>
      </c>
      <c r="J60" s="55">
        <f t="shared" si="17"/>
        <v>3200</v>
      </c>
      <c r="K60" s="55">
        <f t="shared" si="17"/>
        <v>3300</v>
      </c>
      <c r="L60" s="55">
        <f t="shared" si="17"/>
        <v>19800</v>
      </c>
    </row>
    <row r="61" spans="1:12" ht="31.5" x14ac:dyDescent="0.25">
      <c r="A61" s="74"/>
      <c r="B61" s="71"/>
      <c r="C61" s="74"/>
      <c r="D61" s="17" t="s">
        <v>9</v>
      </c>
      <c r="E61" s="56">
        <f t="shared" si="15"/>
        <v>0</v>
      </c>
      <c r="F61" s="40">
        <v>0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1">
        <v>0</v>
      </c>
    </row>
    <row r="62" spans="1:12" ht="31.5" x14ac:dyDescent="0.25">
      <c r="A62" s="74"/>
      <c r="B62" s="71"/>
      <c r="C62" s="74"/>
      <c r="D62" s="17" t="s">
        <v>10</v>
      </c>
      <c r="E62" s="56">
        <f t="shared" si="15"/>
        <v>790</v>
      </c>
      <c r="F62" s="49">
        <f>390+400</f>
        <v>790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</row>
    <row r="63" spans="1:12" x14ac:dyDescent="0.25">
      <c r="A63" s="74"/>
      <c r="B63" s="71"/>
      <c r="C63" s="74"/>
      <c r="D63" s="17" t="s">
        <v>11</v>
      </c>
      <c r="E63" s="56">
        <f t="shared" si="15"/>
        <v>37291.070879999999</v>
      </c>
      <c r="F63" s="48">
        <f>3080.5+16.43243+185.152</f>
        <v>3282.0844299999999</v>
      </c>
      <c r="G63" s="58">
        <f>3131.075+150-496-981.4-74.4352-282.40335</f>
        <v>1446.8364499999998</v>
      </c>
      <c r="H63" s="58">
        <v>3131.0749999999998</v>
      </c>
      <c r="I63" s="58">
        <v>3131.0749999999998</v>
      </c>
      <c r="J63" s="58">
        <v>3200</v>
      </c>
      <c r="K63" s="58">
        <v>3300</v>
      </c>
      <c r="L63" s="58">
        <v>19800</v>
      </c>
    </row>
    <row r="64" spans="1:12" ht="63" x14ac:dyDescent="0.25">
      <c r="A64" s="74"/>
      <c r="B64" s="71"/>
      <c r="C64" s="74"/>
      <c r="D64" s="17" t="s">
        <v>13</v>
      </c>
      <c r="E64" s="56">
        <f t="shared" si="15"/>
        <v>0</v>
      </c>
      <c r="F64" s="49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</row>
    <row r="65" spans="1:12" x14ac:dyDescent="0.25">
      <c r="A65" s="74"/>
      <c r="B65" s="71"/>
      <c r="C65" s="74"/>
      <c r="D65" s="17" t="s">
        <v>27</v>
      </c>
      <c r="E65" s="56">
        <f t="shared" si="15"/>
        <v>0</v>
      </c>
      <c r="F65" s="49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</row>
    <row r="66" spans="1:12" x14ac:dyDescent="0.25">
      <c r="A66" s="75"/>
      <c r="B66" s="72"/>
      <c r="C66" s="75"/>
      <c r="D66" s="17" t="s">
        <v>12</v>
      </c>
      <c r="E66" s="56">
        <f t="shared" si="15"/>
        <v>499.995</v>
      </c>
      <c r="F66" s="49">
        <f>100+399.995</f>
        <v>499.995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</row>
    <row r="67" spans="1:12" s="21" customFormat="1" ht="15.75" customHeight="1" x14ac:dyDescent="0.25">
      <c r="A67" s="73" t="s">
        <v>61</v>
      </c>
      <c r="B67" s="70" t="s">
        <v>62</v>
      </c>
      <c r="C67" s="73" t="s">
        <v>25</v>
      </c>
      <c r="D67" s="11" t="s">
        <v>5</v>
      </c>
      <c r="E67" s="57">
        <f t="shared" si="15"/>
        <v>132459.20000000001</v>
      </c>
      <c r="F67" s="49">
        <f>SUM(F68:F73)</f>
        <v>0</v>
      </c>
      <c r="G67" s="44">
        <f t="shared" ref="G67:L67" si="18">SUM(G68:G73)</f>
        <v>0</v>
      </c>
      <c r="H67" s="44">
        <f t="shared" si="18"/>
        <v>12480</v>
      </c>
      <c r="I67" s="44">
        <f t="shared" si="18"/>
        <v>12979.2</v>
      </c>
      <c r="J67" s="44">
        <f t="shared" si="18"/>
        <v>13200</v>
      </c>
      <c r="K67" s="44">
        <f t="shared" si="18"/>
        <v>13400</v>
      </c>
      <c r="L67" s="44">
        <f t="shared" si="18"/>
        <v>80400</v>
      </c>
    </row>
    <row r="68" spans="1:12" s="21" customFormat="1" ht="31.5" x14ac:dyDescent="0.25">
      <c r="A68" s="74"/>
      <c r="B68" s="71"/>
      <c r="C68" s="74"/>
      <c r="D68" s="17" t="s">
        <v>9</v>
      </c>
      <c r="E68" s="58">
        <f t="shared" si="15"/>
        <v>0</v>
      </c>
      <c r="F68" s="49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</row>
    <row r="69" spans="1:12" s="21" customFormat="1" ht="31.5" x14ac:dyDescent="0.25">
      <c r="A69" s="74"/>
      <c r="B69" s="71"/>
      <c r="C69" s="74"/>
      <c r="D69" s="17" t="s">
        <v>10</v>
      </c>
      <c r="E69" s="58">
        <f t="shared" si="15"/>
        <v>0</v>
      </c>
      <c r="F69" s="49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</row>
    <row r="70" spans="1:12" s="21" customFormat="1" x14ac:dyDescent="0.25">
      <c r="A70" s="74"/>
      <c r="B70" s="71"/>
      <c r="C70" s="74"/>
      <c r="D70" s="17" t="s">
        <v>11</v>
      </c>
      <c r="E70" s="58">
        <f t="shared" si="15"/>
        <v>103405.454</v>
      </c>
      <c r="F70" s="49">
        <v>0</v>
      </c>
      <c r="G70" s="44">
        <f>7762.896-7762.896</f>
        <v>0</v>
      </c>
      <c r="H70" s="44">
        <v>7597.6679999999997</v>
      </c>
      <c r="I70" s="44">
        <v>8007.7860000000001</v>
      </c>
      <c r="J70" s="58">
        <v>10800</v>
      </c>
      <c r="K70" s="58">
        <v>11000</v>
      </c>
      <c r="L70" s="58">
        <v>66000</v>
      </c>
    </row>
    <row r="71" spans="1:12" s="21" customFormat="1" ht="63" x14ac:dyDescent="0.25">
      <c r="A71" s="74"/>
      <c r="B71" s="71"/>
      <c r="C71" s="74"/>
      <c r="D71" s="17" t="s">
        <v>13</v>
      </c>
      <c r="E71" s="58">
        <f t="shared" si="15"/>
        <v>0</v>
      </c>
      <c r="F71" s="49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</row>
    <row r="72" spans="1:12" s="21" customFormat="1" x14ac:dyDescent="0.25">
      <c r="A72" s="74"/>
      <c r="B72" s="71"/>
      <c r="C72" s="74"/>
      <c r="D72" s="17" t="s">
        <v>27</v>
      </c>
      <c r="E72" s="58">
        <f t="shared" si="15"/>
        <v>0</v>
      </c>
      <c r="F72" s="49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</row>
    <row r="73" spans="1:12" s="21" customFormat="1" ht="54" customHeight="1" x14ac:dyDescent="0.25">
      <c r="A73" s="75"/>
      <c r="B73" s="72"/>
      <c r="C73" s="75"/>
      <c r="D73" s="17" t="s">
        <v>12</v>
      </c>
      <c r="E73" s="58">
        <f t="shared" si="15"/>
        <v>29053.745999999999</v>
      </c>
      <c r="F73" s="49">
        <v>0</v>
      </c>
      <c r="G73" s="44">
        <f>4237.1-4237.1</f>
        <v>0</v>
      </c>
      <c r="H73" s="44">
        <v>4882.3320000000003</v>
      </c>
      <c r="I73" s="44">
        <v>4971.4139999999998</v>
      </c>
      <c r="J73" s="44">
        <v>2400</v>
      </c>
      <c r="K73" s="44">
        <v>2400</v>
      </c>
      <c r="L73" s="44">
        <v>14400</v>
      </c>
    </row>
    <row r="74" spans="1:12" s="6" customFormat="1" x14ac:dyDescent="0.25">
      <c r="A74" s="73"/>
      <c r="B74" s="70" t="s">
        <v>16</v>
      </c>
      <c r="C74" s="73"/>
      <c r="D74" s="11" t="s">
        <v>5</v>
      </c>
      <c r="E74" s="55">
        <f t="shared" si="15"/>
        <v>254981.72477</v>
      </c>
      <c r="F74" s="46">
        <f>SUM(F75:F80)</f>
        <v>10332.323000000002</v>
      </c>
      <c r="G74" s="55">
        <f t="shared" ref="G74:L74" si="19">SUM(G75:G80)</f>
        <v>5485.05177</v>
      </c>
      <c r="H74" s="55">
        <f t="shared" si="19"/>
        <v>22367.575000000004</v>
      </c>
      <c r="I74" s="55">
        <f t="shared" si="19"/>
        <v>23116.775000000001</v>
      </c>
      <c r="J74" s="55">
        <f t="shared" si="19"/>
        <v>23680</v>
      </c>
      <c r="K74" s="55">
        <f t="shared" si="19"/>
        <v>24300</v>
      </c>
      <c r="L74" s="55">
        <f t="shared" si="19"/>
        <v>145700</v>
      </c>
    </row>
    <row r="75" spans="1:12" ht="31.5" x14ac:dyDescent="0.25">
      <c r="A75" s="74"/>
      <c r="B75" s="71"/>
      <c r="C75" s="74"/>
      <c r="D75" s="17" t="s">
        <v>9</v>
      </c>
      <c r="E75" s="56">
        <f t="shared" si="15"/>
        <v>0</v>
      </c>
      <c r="F75" s="47">
        <f>F54+F61+F68</f>
        <v>0</v>
      </c>
      <c r="G75" s="56">
        <f t="shared" ref="G75:L77" si="20">G54+G61+G68</f>
        <v>0</v>
      </c>
      <c r="H75" s="56">
        <f t="shared" si="20"/>
        <v>0</v>
      </c>
      <c r="I75" s="56">
        <f t="shared" si="20"/>
        <v>0</v>
      </c>
      <c r="J75" s="56">
        <f t="shared" si="20"/>
        <v>0</v>
      </c>
      <c r="K75" s="56">
        <f t="shared" si="20"/>
        <v>0</v>
      </c>
      <c r="L75" s="56">
        <f t="shared" si="20"/>
        <v>0</v>
      </c>
    </row>
    <row r="76" spans="1:12" ht="31.5" x14ac:dyDescent="0.25">
      <c r="A76" s="74"/>
      <c r="B76" s="71"/>
      <c r="C76" s="74"/>
      <c r="D76" s="17" t="s">
        <v>10</v>
      </c>
      <c r="E76" s="56">
        <f t="shared" si="15"/>
        <v>890</v>
      </c>
      <c r="F76" s="50">
        <f>F55+F62+F69</f>
        <v>790</v>
      </c>
      <c r="G76" s="56">
        <f t="shared" ref="G76:L76" si="21">G55+G62+G69</f>
        <v>100</v>
      </c>
      <c r="H76" s="56">
        <f t="shared" si="20"/>
        <v>0</v>
      </c>
      <c r="I76" s="56">
        <f t="shared" si="20"/>
        <v>0</v>
      </c>
      <c r="J76" s="56">
        <f t="shared" si="20"/>
        <v>0</v>
      </c>
      <c r="K76" s="56">
        <f t="shared" si="21"/>
        <v>0</v>
      </c>
      <c r="L76" s="56">
        <f t="shared" si="21"/>
        <v>0</v>
      </c>
    </row>
    <row r="77" spans="1:12" x14ac:dyDescent="0.25">
      <c r="A77" s="74"/>
      <c r="B77" s="71"/>
      <c r="C77" s="74"/>
      <c r="D77" s="17" t="s">
        <v>11</v>
      </c>
      <c r="E77" s="56">
        <f t="shared" si="15"/>
        <v>224537.98376999999</v>
      </c>
      <c r="F77" s="50">
        <f>F56+F63+F70</f>
        <v>9042.3280000000013</v>
      </c>
      <c r="G77" s="56">
        <f t="shared" ref="G77:L77" si="22">G56+G63+G70</f>
        <v>5385.05177</v>
      </c>
      <c r="H77" s="56">
        <f>H56+H63+H70</f>
        <v>17485.243000000002</v>
      </c>
      <c r="I77" s="56">
        <f t="shared" si="20"/>
        <v>18145.361000000001</v>
      </c>
      <c r="J77" s="56">
        <f t="shared" si="20"/>
        <v>21280</v>
      </c>
      <c r="K77" s="56">
        <f t="shared" si="22"/>
        <v>21900</v>
      </c>
      <c r="L77" s="56">
        <f t="shared" si="22"/>
        <v>131300</v>
      </c>
    </row>
    <row r="78" spans="1:12" ht="63" x14ac:dyDescent="0.25">
      <c r="A78" s="74"/>
      <c r="B78" s="71"/>
      <c r="C78" s="74"/>
      <c r="D78" s="17" t="s">
        <v>13</v>
      </c>
      <c r="E78" s="56">
        <f t="shared" si="15"/>
        <v>0</v>
      </c>
      <c r="F78" s="47">
        <f t="shared" ref="F78" si="23">F57+F64</f>
        <v>0</v>
      </c>
      <c r="G78" s="56">
        <f t="shared" ref="G78:L79" si="24">G57+G64</f>
        <v>0</v>
      </c>
      <c r="H78" s="56">
        <f t="shared" si="24"/>
        <v>0</v>
      </c>
      <c r="I78" s="56">
        <f t="shared" si="24"/>
        <v>0</v>
      </c>
      <c r="J78" s="56">
        <f t="shared" si="24"/>
        <v>0</v>
      </c>
      <c r="K78" s="56">
        <f t="shared" si="24"/>
        <v>0</v>
      </c>
      <c r="L78" s="56">
        <f t="shared" si="24"/>
        <v>0</v>
      </c>
    </row>
    <row r="79" spans="1:12" x14ac:dyDescent="0.25">
      <c r="A79" s="74"/>
      <c r="B79" s="71"/>
      <c r="C79" s="74"/>
      <c r="D79" s="17" t="s">
        <v>27</v>
      </c>
      <c r="E79" s="56">
        <f t="shared" si="15"/>
        <v>0</v>
      </c>
      <c r="F79" s="47">
        <f t="shared" ref="F79" si="25">F58+F65</f>
        <v>0</v>
      </c>
      <c r="G79" s="56">
        <f t="shared" ref="G79:L79" si="26">G58+G65</f>
        <v>0</v>
      </c>
      <c r="H79" s="56">
        <f t="shared" si="24"/>
        <v>0</v>
      </c>
      <c r="I79" s="56">
        <f t="shared" si="24"/>
        <v>0</v>
      </c>
      <c r="J79" s="56">
        <f t="shared" si="24"/>
        <v>0</v>
      </c>
      <c r="K79" s="56">
        <f t="shared" si="26"/>
        <v>0</v>
      </c>
      <c r="L79" s="56">
        <f t="shared" si="26"/>
        <v>0</v>
      </c>
    </row>
    <row r="80" spans="1:12" x14ac:dyDescent="0.25">
      <c r="A80" s="75"/>
      <c r="B80" s="72"/>
      <c r="C80" s="75"/>
      <c r="D80" s="17" t="s">
        <v>12</v>
      </c>
      <c r="E80" s="56">
        <f t="shared" si="15"/>
        <v>29553.741000000002</v>
      </c>
      <c r="F80" s="50">
        <f>F59+F66+F73</f>
        <v>499.995</v>
      </c>
      <c r="G80" s="56">
        <f t="shared" ref="G80:L80" si="27">G59+G66+G73</f>
        <v>0</v>
      </c>
      <c r="H80" s="56">
        <f t="shared" si="27"/>
        <v>4882.3320000000003</v>
      </c>
      <c r="I80" s="56">
        <f t="shared" si="27"/>
        <v>4971.4139999999998</v>
      </c>
      <c r="J80" s="56">
        <f t="shared" si="27"/>
        <v>2400</v>
      </c>
      <c r="K80" s="56">
        <f t="shared" si="27"/>
        <v>2400</v>
      </c>
      <c r="L80" s="56">
        <f t="shared" si="27"/>
        <v>14400</v>
      </c>
    </row>
    <row r="81" spans="1:13" x14ac:dyDescent="0.25">
      <c r="A81" s="93" t="s">
        <v>50</v>
      </c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</row>
    <row r="82" spans="1:13" s="6" customFormat="1" x14ac:dyDescent="0.25">
      <c r="A82" s="73" t="s">
        <v>45</v>
      </c>
      <c r="B82" s="70" t="s">
        <v>55</v>
      </c>
      <c r="C82" s="73" t="s">
        <v>8</v>
      </c>
      <c r="D82" s="11" t="s">
        <v>5</v>
      </c>
      <c r="E82" s="55">
        <f t="shared" ref="E82:E116" si="28">SUM(F82:L82)</f>
        <v>744865.75199999998</v>
      </c>
      <c r="F82" s="46">
        <f>SUM(F83:F88)</f>
        <v>41798.664000000004</v>
      </c>
      <c r="G82" s="55">
        <f t="shared" ref="G82:L82" si="29">SUM(G83:G88)</f>
        <v>53067.087999999996</v>
      </c>
      <c r="H82" s="55">
        <f t="shared" si="29"/>
        <v>65000</v>
      </c>
      <c r="I82" s="55">
        <f t="shared" si="29"/>
        <v>65000</v>
      </c>
      <c r="J82" s="55">
        <f t="shared" si="29"/>
        <v>65000</v>
      </c>
      <c r="K82" s="55">
        <f t="shared" si="29"/>
        <v>65000</v>
      </c>
      <c r="L82" s="55">
        <f t="shared" si="29"/>
        <v>390000</v>
      </c>
    </row>
    <row r="83" spans="1:13" ht="31.5" x14ac:dyDescent="0.25">
      <c r="A83" s="74"/>
      <c r="B83" s="71"/>
      <c r="C83" s="74"/>
      <c r="D83" s="17" t="s">
        <v>9</v>
      </c>
      <c r="E83" s="56">
        <f t="shared" si="28"/>
        <v>0</v>
      </c>
      <c r="F83" s="47">
        <v>0</v>
      </c>
      <c r="G83" s="56">
        <v>0</v>
      </c>
      <c r="H83" s="56">
        <v>0</v>
      </c>
      <c r="I83" s="56">
        <v>0</v>
      </c>
      <c r="J83" s="56">
        <v>0</v>
      </c>
      <c r="K83" s="56">
        <v>0</v>
      </c>
      <c r="L83" s="56">
        <v>0</v>
      </c>
    </row>
    <row r="84" spans="1:13" ht="31.5" x14ac:dyDescent="0.25">
      <c r="A84" s="74"/>
      <c r="B84" s="71"/>
      <c r="C84" s="74"/>
      <c r="D84" s="17" t="s">
        <v>10</v>
      </c>
      <c r="E84" s="56">
        <f t="shared" si="28"/>
        <v>550</v>
      </c>
      <c r="F84" s="47">
        <v>0</v>
      </c>
      <c r="G84" s="56">
        <f>150+400</f>
        <v>550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</row>
    <row r="85" spans="1:13" x14ac:dyDescent="0.25">
      <c r="A85" s="74"/>
      <c r="B85" s="71"/>
      <c r="C85" s="74"/>
      <c r="D85" s="17" t="s">
        <v>11</v>
      </c>
      <c r="E85" s="56">
        <f t="shared" si="28"/>
        <v>210843.46399999998</v>
      </c>
      <c r="F85" s="50">
        <f>15000+4000+0.01+5000</f>
        <v>24000.01</v>
      </c>
      <c r="G85" s="56">
        <f>15000+19404.612+2188.842+250</f>
        <v>36843.453999999998</v>
      </c>
      <c r="H85" s="56">
        <v>15000</v>
      </c>
      <c r="I85" s="56">
        <v>15000</v>
      </c>
      <c r="J85" s="56">
        <v>15000</v>
      </c>
      <c r="K85" s="56">
        <v>15000</v>
      </c>
      <c r="L85" s="56">
        <v>90000</v>
      </c>
      <c r="M85" s="4"/>
    </row>
    <row r="86" spans="1:13" ht="63" x14ac:dyDescent="0.25">
      <c r="A86" s="74"/>
      <c r="B86" s="71"/>
      <c r="C86" s="74"/>
      <c r="D86" s="17" t="s">
        <v>13</v>
      </c>
      <c r="E86" s="56">
        <f t="shared" si="28"/>
        <v>0</v>
      </c>
      <c r="F86" s="47">
        <v>0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  <c r="L86" s="56">
        <v>0</v>
      </c>
    </row>
    <row r="87" spans="1:13" x14ac:dyDescent="0.25">
      <c r="A87" s="74"/>
      <c r="B87" s="71"/>
      <c r="C87" s="74"/>
      <c r="D87" s="17" t="s">
        <v>27</v>
      </c>
      <c r="E87" s="56">
        <f t="shared" si="28"/>
        <v>0</v>
      </c>
      <c r="F87" s="47">
        <v>0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</row>
    <row r="88" spans="1:13" x14ac:dyDescent="0.25">
      <c r="A88" s="74"/>
      <c r="B88" s="71"/>
      <c r="C88" s="75"/>
      <c r="D88" s="17" t="s">
        <v>12</v>
      </c>
      <c r="E88" s="56">
        <f t="shared" si="28"/>
        <v>533472.28799999994</v>
      </c>
      <c r="F88" s="50">
        <f>50000-50000+16098.654+1500+200</f>
        <v>17798.654000000002</v>
      </c>
      <c r="G88" s="56">
        <f>35000+10396.436+150+4077.198+750+300-35000</f>
        <v>15673.633999999998</v>
      </c>
      <c r="H88" s="56">
        <v>50000</v>
      </c>
      <c r="I88" s="56">
        <v>50000</v>
      </c>
      <c r="J88" s="56">
        <v>50000</v>
      </c>
      <c r="K88" s="56">
        <v>50000</v>
      </c>
      <c r="L88" s="56">
        <v>300000</v>
      </c>
    </row>
    <row r="89" spans="1:13" s="6" customFormat="1" x14ac:dyDescent="0.25">
      <c r="A89" s="73" t="s">
        <v>46</v>
      </c>
      <c r="B89" s="70" t="s">
        <v>60</v>
      </c>
      <c r="C89" s="73" t="s">
        <v>34</v>
      </c>
      <c r="D89" s="11" t="s">
        <v>5</v>
      </c>
      <c r="E89" s="55">
        <f t="shared" si="28"/>
        <v>550044.87439000001</v>
      </c>
      <c r="F89" s="46">
        <f>SUM(F90:F95)</f>
        <v>221496.51240000001</v>
      </c>
      <c r="G89" s="55">
        <f>SUM(G90:G95)</f>
        <v>328548.36199</v>
      </c>
      <c r="H89" s="55">
        <f t="shared" ref="H89:L89" si="30">SUM(H90:H95)</f>
        <v>0</v>
      </c>
      <c r="I89" s="55">
        <f t="shared" si="30"/>
        <v>0</v>
      </c>
      <c r="J89" s="55">
        <f t="shared" si="30"/>
        <v>0</v>
      </c>
      <c r="K89" s="55">
        <f t="shared" si="30"/>
        <v>0</v>
      </c>
      <c r="L89" s="55">
        <f t="shared" si="30"/>
        <v>0</v>
      </c>
    </row>
    <row r="90" spans="1:13" ht="31.5" x14ac:dyDescent="0.25">
      <c r="A90" s="74"/>
      <c r="B90" s="71"/>
      <c r="C90" s="74"/>
      <c r="D90" s="17" t="s">
        <v>9</v>
      </c>
      <c r="E90" s="56">
        <f t="shared" si="28"/>
        <v>0</v>
      </c>
      <c r="F90" s="47">
        <v>0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6">
        <v>0</v>
      </c>
    </row>
    <row r="91" spans="1:13" ht="31.5" x14ac:dyDescent="0.25">
      <c r="A91" s="74"/>
      <c r="B91" s="71"/>
      <c r="C91" s="74"/>
      <c r="D91" s="17" t="s">
        <v>10</v>
      </c>
      <c r="E91" s="56">
        <f t="shared" si="28"/>
        <v>332417.5</v>
      </c>
      <c r="F91" s="50">
        <f>85361.6+69009.2-51009.2</f>
        <v>103361.59999999999</v>
      </c>
      <c r="G91" s="56">
        <f>125438.6+35428.6+69481.6-1292.9</f>
        <v>229055.90000000002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</row>
    <row r="92" spans="1:13" x14ac:dyDescent="0.25">
      <c r="A92" s="74"/>
      <c r="B92" s="71"/>
      <c r="C92" s="74"/>
      <c r="D92" s="17" t="s">
        <v>11</v>
      </c>
      <c r="E92" s="56">
        <f t="shared" si="28"/>
        <v>217627.37439000001</v>
      </c>
      <c r="F92" s="50">
        <f>4000-4000+25000+9493.62+1158.21933+7667.68217+92342.1055+300.0144+145.824-7445.973+141.12-5667.7-3484.6-5000+3484.6</f>
        <v>118134.91240000002</v>
      </c>
      <c r="G92" s="56">
        <f>14966.69+21527.59901+2907.41745+60979.16042-19404.612-933.508+180+467.79901+1511+3500+1290.9161+12500</f>
        <v>99492.461989999996</v>
      </c>
      <c r="H92" s="56">
        <v>0</v>
      </c>
      <c r="I92" s="56">
        <v>0</v>
      </c>
      <c r="J92" s="56">
        <v>0</v>
      </c>
      <c r="K92" s="56">
        <v>0</v>
      </c>
      <c r="L92" s="56">
        <v>0</v>
      </c>
    </row>
    <row r="93" spans="1:13" ht="63" x14ac:dyDescent="0.25">
      <c r="A93" s="74"/>
      <c r="B93" s="71"/>
      <c r="C93" s="74"/>
      <c r="D93" s="17" t="s">
        <v>13</v>
      </c>
      <c r="E93" s="56">
        <f t="shared" si="28"/>
        <v>0</v>
      </c>
      <c r="F93" s="47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</row>
    <row r="94" spans="1:13" x14ac:dyDescent="0.25">
      <c r="A94" s="74"/>
      <c r="B94" s="71"/>
      <c r="C94" s="74"/>
      <c r="D94" s="17" t="s">
        <v>27</v>
      </c>
      <c r="E94" s="56">
        <f t="shared" si="28"/>
        <v>0</v>
      </c>
      <c r="F94" s="47">
        <v>0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  <c r="L94" s="56">
        <v>0</v>
      </c>
    </row>
    <row r="95" spans="1:13" x14ac:dyDescent="0.25">
      <c r="A95" s="74"/>
      <c r="B95" s="71"/>
      <c r="C95" s="75"/>
      <c r="D95" s="17" t="s">
        <v>12</v>
      </c>
      <c r="E95" s="56">
        <f t="shared" si="28"/>
        <v>0</v>
      </c>
      <c r="F95" s="47">
        <v>0</v>
      </c>
      <c r="G95" s="56">
        <f>2000+3484.6+7575.6-1000-3484.6-7575.6-1000</f>
        <v>0</v>
      </c>
      <c r="H95" s="56">
        <v>0</v>
      </c>
      <c r="I95" s="56">
        <v>0</v>
      </c>
      <c r="J95" s="56">
        <v>0</v>
      </c>
      <c r="K95" s="56">
        <v>0</v>
      </c>
      <c r="L95" s="56">
        <v>0</v>
      </c>
    </row>
    <row r="96" spans="1:13" x14ac:dyDescent="0.25">
      <c r="A96" s="74"/>
      <c r="B96" s="71"/>
      <c r="C96" s="73" t="s">
        <v>33</v>
      </c>
      <c r="D96" s="11" t="s">
        <v>5</v>
      </c>
      <c r="E96" s="55">
        <f t="shared" si="28"/>
        <v>1966966.6947399999</v>
      </c>
      <c r="F96" s="46">
        <f>SUM(F97:F102)</f>
        <v>0</v>
      </c>
      <c r="G96" s="55">
        <f>SUM(G97:G102)</f>
        <v>127213.89474000002</v>
      </c>
      <c r="H96" s="55">
        <f t="shared" ref="H96:L96" si="31">SUM(H97:H102)</f>
        <v>0</v>
      </c>
      <c r="I96" s="55">
        <f t="shared" si="31"/>
        <v>0</v>
      </c>
      <c r="J96" s="55">
        <f t="shared" si="31"/>
        <v>100907.4</v>
      </c>
      <c r="K96" s="55">
        <f t="shared" si="31"/>
        <v>100907.4</v>
      </c>
      <c r="L96" s="55">
        <f t="shared" si="31"/>
        <v>1637938</v>
      </c>
    </row>
    <row r="97" spans="1:12" ht="31.5" x14ac:dyDescent="0.25">
      <c r="A97" s="74"/>
      <c r="B97" s="71"/>
      <c r="C97" s="74"/>
      <c r="D97" s="17" t="s">
        <v>9</v>
      </c>
      <c r="E97" s="56">
        <f t="shared" si="28"/>
        <v>0</v>
      </c>
      <c r="F97" s="47">
        <v>0</v>
      </c>
      <c r="G97" s="56">
        <v>0</v>
      </c>
      <c r="H97" s="56">
        <v>0</v>
      </c>
      <c r="I97" s="56">
        <v>0</v>
      </c>
      <c r="J97" s="56">
        <v>0</v>
      </c>
      <c r="K97" s="56">
        <v>0</v>
      </c>
      <c r="L97" s="56">
        <v>0</v>
      </c>
    </row>
    <row r="98" spans="1:12" ht="31.5" x14ac:dyDescent="0.25">
      <c r="A98" s="74"/>
      <c r="B98" s="71"/>
      <c r="C98" s="74"/>
      <c r="D98" s="17" t="s">
        <v>10</v>
      </c>
      <c r="E98" s="56">
        <f t="shared" si="28"/>
        <v>120853.20000000001</v>
      </c>
      <c r="F98" s="47">
        <v>0</v>
      </c>
      <c r="G98" s="56">
        <f>151716+104896.8+15956.4+21527.2-173243.2</f>
        <v>120853.20000000001</v>
      </c>
      <c r="H98" s="56">
        <v>0</v>
      </c>
      <c r="I98" s="56">
        <v>0</v>
      </c>
      <c r="J98" s="56">
        <v>0</v>
      </c>
      <c r="K98" s="56">
        <v>0</v>
      </c>
      <c r="L98" s="56">
        <v>0</v>
      </c>
    </row>
    <row r="99" spans="1:12" x14ac:dyDescent="0.25">
      <c r="A99" s="74"/>
      <c r="B99" s="71"/>
      <c r="C99" s="74"/>
      <c r="D99" s="17" t="s">
        <v>11</v>
      </c>
      <c r="E99" s="56">
        <f t="shared" si="28"/>
        <v>6360.694739999999</v>
      </c>
      <c r="F99" s="47">
        <v>0</v>
      </c>
      <c r="G99" s="56">
        <f>7985+5520.9+839.79474+1133.06316-9118.06316</f>
        <v>6360.694739999999</v>
      </c>
      <c r="H99" s="56">
        <v>0</v>
      </c>
      <c r="I99" s="56">
        <v>0</v>
      </c>
      <c r="J99" s="56">
        <v>0</v>
      </c>
      <c r="K99" s="56">
        <v>0</v>
      </c>
      <c r="L99" s="56">
        <v>0</v>
      </c>
    </row>
    <row r="100" spans="1:12" ht="63" x14ac:dyDescent="0.25">
      <c r="A100" s="74"/>
      <c r="B100" s="71"/>
      <c r="C100" s="74"/>
      <c r="D100" s="17" t="s">
        <v>13</v>
      </c>
      <c r="E100" s="56">
        <f t="shared" si="28"/>
        <v>0</v>
      </c>
      <c r="F100" s="47">
        <v>0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  <c r="L100" s="56">
        <v>0</v>
      </c>
    </row>
    <row r="101" spans="1:12" x14ac:dyDescent="0.25">
      <c r="A101" s="74"/>
      <c r="B101" s="71"/>
      <c r="C101" s="74"/>
      <c r="D101" s="17" t="s">
        <v>27</v>
      </c>
      <c r="E101" s="56">
        <f t="shared" si="28"/>
        <v>0</v>
      </c>
      <c r="F101" s="47">
        <v>0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  <c r="L101" s="56">
        <v>0</v>
      </c>
    </row>
    <row r="102" spans="1:12" x14ac:dyDescent="0.25">
      <c r="A102" s="74"/>
      <c r="B102" s="71"/>
      <c r="C102" s="75"/>
      <c r="D102" s="17" t="s">
        <v>12</v>
      </c>
      <c r="E102" s="56">
        <f t="shared" si="28"/>
        <v>1839752.8</v>
      </c>
      <c r="F102" s="47">
        <v>0</v>
      </c>
      <c r="G102" s="56">
        <v>0</v>
      </c>
      <c r="H102" s="56">
        <v>0</v>
      </c>
      <c r="I102" s="56">
        <v>0</v>
      </c>
      <c r="J102" s="56">
        <v>100907.4</v>
      </c>
      <c r="K102" s="56">
        <v>100907.4</v>
      </c>
      <c r="L102" s="56">
        <f>1923225.9-285287.9</f>
        <v>1637938</v>
      </c>
    </row>
    <row r="103" spans="1:12" s="6" customFormat="1" x14ac:dyDescent="0.25">
      <c r="A103" s="87" t="s">
        <v>47</v>
      </c>
      <c r="B103" s="70" t="s">
        <v>54</v>
      </c>
      <c r="C103" s="73" t="s">
        <v>17</v>
      </c>
      <c r="D103" s="11" t="s">
        <v>5</v>
      </c>
      <c r="E103" s="55">
        <f t="shared" si="28"/>
        <v>2055574.9320799999</v>
      </c>
      <c r="F103" s="46">
        <f>SUM(F104:F109)</f>
        <v>156101.73233000003</v>
      </c>
      <c r="G103" s="55">
        <f t="shared" ref="G103" si="32">SUM(G104:G109)</f>
        <v>164483.83575</v>
      </c>
      <c r="H103" s="55">
        <f t="shared" ref="H103:L103" si="33">SUM(H104:H109)</f>
        <v>193463.20799999998</v>
      </c>
      <c r="I103" s="55">
        <f t="shared" si="33"/>
        <v>196284.55600000001</v>
      </c>
      <c r="J103" s="55">
        <f t="shared" si="33"/>
        <v>168155.2</v>
      </c>
      <c r="K103" s="55">
        <f t="shared" si="33"/>
        <v>168155.2</v>
      </c>
      <c r="L103" s="55">
        <f t="shared" si="33"/>
        <v>1008931.2</v>
      </c>
    </row>
    <row r="104" spans="1:12" ht="31.5" x14ac:dyDescent="0.25">
      <c r="A104" s="88"/>
      <c r="B104" s="71"/>
      <c r="C104" s="74"/>
      <c r="D104" s="17" t="s">
        <v>9</v>
      </c>
      <c r="E104" s="56">
        <f t="shared" si="28"/>
        <v>1436.05927</v>
      </c>
      <c r="F104" s="47">
        <v>0</v>
      </c>
      <c r="G104" s="56">
        <f>1717.35927-281.3</f>
        <v>1436.05927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</row>
    <row r="105" spans="1:12" ht="31.5" x14ac:dyDescent="0.25">
      <c r="A105" s="88"/>
      <c r="B105" s="71"/>
      <c r="C105" s="74"/>
      <c r="D105" s="17" t="s">
        <v>10</v>
      </c>
      <c r="E105" s="56">
        <f t="shared" si="28"/>
        <v>919817.74072999996</v>
      </c>
      <c r="F105" s="50">
        <f>45017.6+24738-1500</f>
        <v>68255.600000000006</v>
      </c>
      <c r="G105" s="56">
        <f>75695.2+6141.2+8443.4-2809.2-5500-3000-1717.35927-4180.2-1300-1101.7</f>
        <v>70671.340729999996</v>
      </c>
      <c r="H105" s="56">
        <f>72255.2+12282.5+16886.9</f>
        <v>101424.6</v>
      </c>
      <c r="I105" s="56">
        <f>72255.2+12282.5+16886.9</f>
        <v>101424.6</v>
      </c>
      <c r="J105" s="56">
        <v>72255.199999999997</v>
      </c>
      <c r="K105" s="56">
        <v>72255.199999999997</v>
      </c>
      <c r="L105" s="56">
        <f>6*72255.2</f>
        <v>433531.19999999995</v>
      </c>
    </row>
    <row r="106" spans="1:12" x14ac:dyDescent="0.25">
      <c r="A106" s="88"/>
      <c r="B106" s="71"/>
      <c r="C106" s="74"/>
      <c r="D106" s="17" t="s">
        <v>11</v>
      </c>
      <c r="E106" s="56">
        <f t="shared" si="28"/>
        <v>1115321.1320799999</v>
      </c>
      <c r="F106" s="50">
        <f>82244.34+5000-1459.264+1295+50+35.60133+41.232+639.223</f>
        <v>87846.132330000008</v>
      </c>
      <c r="G106" s="56">
        <f>89608.334+1674.7421-180-3044.33+1700+2000-310.852-830.28115+2814.48-759.34116-461+700-535.31604</f>
        <v>92376.435750000004</v>
      </c>
      <c r="H106" s="56">
        <v>90138.607999999993</v>
      </c>
      <c r="I106" s="56">
        <v>92959.956000000006</v>
      </c>
      <c r="J106" s="56">
        <v>94000</v>
      </c>
      <c r="K106" s="56">
        <v>94000</v>
      </c>
      <c r="L106" s="56">
        <v>564000</v>
      </c>
    </row>
    <row r="107" spans="1:12" ht="63" x14ac:dyDescent="0.25">
      <c r="A107" s="88"/>
      <c r="B107" s="71"/>
      <c r="C107" s="74"/>
      <c r="D107" s="17" t="s">
        <v>13</v>
      </c>
      <c r="E107" s="56">
        <f t="shared" si="28"/>
        <v>0</v>
      </c>
      <c r="F107" s="47">
        <v>0</v>
      </c>
      <c r="G107" s="56">
        <v>0</v>
      </c>
      <c r="H107" s="56">
        <v>0</v>
      </c>
      <c r="I107" s="56">
        <v>0</v>
      </c>
      <c r="J107" s="56">
        <v>0</v>
      </c>
      <c r="K107" s="56">
        <v>0</v>
      </c>
      <c r="L107" s="56">
        <v>0</v>
      </c>
    </row>
    <row r="108" spans="1:12" x14ac:dyDescent="0.25">
      <c r="A108" s="88"/>
      <c r="B108" s="71"/>
      <c r="C108" s="74"/>
      <c r="D108" s="17" t="s">
        <v>27</v>
      </c>
      <c r="E108" s="56">
        <f t="shared" si="28"/>
        <v>0</v>
      </c>
      <c r="F108" s="47">
        <v>0</v>
      </c>
      <c r="G108" s="56">
        <v>0</v>
      </c>
      <c r="H108" s="56">
        <v>0</v>
      </c>
      <c r="I108" s="56">
        <v>0</v>
      </c>
      <c r="J108" s="56">
        <v>0</v>
      </c>
      <c r="K108" s="56">
        <v>0</v>
      </c>
      <c r="L108" s="56">
        <v>0</v>
      </c>
    </row>
    <row r="109" spans="1:12" x14ac:dyDescent="0.25">
      <c r="A109" s="88"/>
      <c r="B109" s="71"/>
      <c r="C109" s="75"/>
      <c r="D109" s="17" t="s">
        <v>23</v>
      </c>
      <c r="E109" s="56">
        <f t="shared" si="28"/>
        <v>19000</v>
      </c>
      <c r="F109" s="47">
        <v>0</v>
      </c>
      <c r="G109" s="56">
        <f>7000+1865-7000-1674.7-0.0421-190.2579</f>
        <v>0</v>
      </c>
      <c r="H109" s="56">
        <v>1900</v>
      </c>
      <c r="I109" s="56">
        <v>1900</v>
      </c>
      <c r="J109" s="56">
        <v>1900</v>
      </c>
      <c r="K109" s="56">
        <v>1900</v>
      </c>
      <c r="L109" s="56">
        <v>11400</v>
      </c>
    </row>
    <row r="110" spans="1:12" s="6" customFormat="1" x14ac:dyDescent="0.25">
      <c r="A110" s="73"/>
      <c r="B110" s="70" t="s">
        <v>18</v>
      </c>
      <c r="C110" s="73"/>
      <c r="D110" s="11" t="s">
        <v>5</v>
      </c>
      <c r="E110" s="55">
        <f t="shared" si="28"/>
        <v>5317452.2532100007</v>
      </c>
      <c r="F110" s="46">
        <f>SUM(F111:F116)</f>
        <v>419396.90873000002</v>
      </c>
      <c r="G110" s="55">
        <f t="shared" ref="G110:L110" si="34">SUM(G111:G116)</f>
        <v>673313.18047999998</v>
      </c>
      <c r="H110" s="55">
        <f t="shared" ref="H110:J110" si="35">SUM(H111:H116)</f>
        <v>258463.20799999998</v>
      </c>
      <c r="I110" s="55">
        <f t="shared" si="35"/>
        <v>261284.55600000001</v>
      </c>
      <c r="J110" s="55">
        <f t="shared" si="35"/>
        <v>334062.59999999998</v>
      </c>
      <c r="K110" s="55">
        <f t="shared" si="34"/>
        <v>334062.59999999998</v>
      </c>
      <c r="L110" s="55">
        <f t="shared" si="34"/>
        <v>3036869.2</v>
      </c>
    </row>
    <row r="111" spans="1:12" ht="31.5" x14ac:dyDescent="0.25">
      <c r="A111" s="74"/>
      <c r="B111" s="71"/>
      <c r="C111" s="74"/>
      <c r="D111" s="17" t="s">
        <v>9</v>
      </c>
      <c r="E111" s="56">
        <f t="shared" si="28"/>
        <v>1436.05927</v>
      </c>
      <c r="F111" s="47">
        <f>F83+F90+F104+F97</f>
        <v>0</v>
      </c>
      <c r="G111" s="60">
        <f>G83+G90+G104+G97</f>
        <v>1436.05927</v>
      </c>
      <c r="H111" s="60">
        <f t="shared" ref="H111:L111" si="36">H83+H90+H104+H97</f>
        <v>0</v>
      </c>
      <c r="I111" s="60">
        <f t="shared" si="36"/>
        <v>0</v>
      </c>
      <c r="J111" s="60">
        <f t="shared" si="36"/>
        <v>0</v>
      </c>
      <c r="K111" s="60">
        <f t="shared" si="36"/>
        <v>0</v>
      </c>
      <c r="L111" s="60">
        <f t="shared" si="36"/>
        <v>0</v>
      </c>
    </row>
    <row r="112" spans="1:12" ht="31.5" x14ac:dyDescent="0.25">
      <c r="A112" s="74"/>
      <c r="B112" s="71"/>
      <c r="C112" s="74"/>
      <c r="D112" s="17" t="s">
        <v>10</v>
      </c>
      <c r="E112" s="56">
        <f t="shared" si="28"/>
        <v>1373638.4407299999</v>
      </c>
      <c r="F112" s="47">
        <f t="shared" ref="F112:G116" si="37">F84+F91+F105+F98</f>
        <v>171617.2</v>
      </c>
      <c r="G112" s="60">
        <f t="shared" si="37"/>
        <v>421130.44073000003</v>
      </c>
      <c r="H112" s="60">
        <f t="shared" ref="H112:L112" si="38">H84+H91+H105+H98</f>
        <v>101424.6</v>
      </c>
      <c r="I112" s="60">
        <f t="shared" si="38"/>
        <v>101424.6</v>
      </c>
      <c r="J112" s="60">
        <f t="shared" si="38"/>
        <v>72255.199999999997</v>
      </c>
      <c r="K112" s="60">
        <f t="shared" si="38"/>
        <v>72255.199999999997</v>
      </c>
      <c r="L112" s="60">
        <f t="shared" si="38"/>
        <v>433531.19999999995</v>
      </c>
    </row>
    <row r="113" spans="1:14" x14ac:dyDescent="0.25">
      <c r="A113" s="74"/>
      <c r="B113" s="71"/>
      <c r="C113" s="74"/>
      <c r="D113" s="17" t="s">
        <v>11</v>
      </c>
      <c r="E113" s="56">
        <f t="shared" si="28"/>
        <v>1550152.66521</v>
      </c>
      <c r="F113" s="47">
        <f t="shared" si="37"/>
        <v>229981.05473000003</v>
      </c>
      <c r="G113" s="60">
        <f t="shared" si="37"/>
        <v>235073.04648000002</v>
      </c>
      <c r="H113" s="60">
        <f t="shared" ref="H113:L113" si="39">H85+H92+H106+H99</f>
        <v>105138.60799999999</v>
      </c>
      <c r="I113" s="60">
        <f t="shared" si="39"/>
        <v>107959.95600000001</v>
      </c>
      <c r="J113" s="60">
        <f t="shared" si="39"/>
        <v>109000</v>
      </c>
      <c r="K113" s="60">
        <f t="shared" si="39"/>
        <v>109000</v>
      </c>
      <c r="L113" s="60">
        <f t="shared" si="39"/>
        <v>654000</v>
      </c>
    </row>
    <row r="114" spans="1:14" ht="63" x14ac:dyDescent="0.25">
      <c r="A114" s="74"/>
      <c r="B114" s="71"/>
      <c r="C114" s="74"/>
      <c r="D114" s="17" t="s">
        <v>13</v>
      </c>
      <c r="E114" s="56">
        <f t="shared" si="28"/>
        <v>0</v>
      </c>
      <c r="F114" s="47">
        <f t="shared" si="37"/>
        <v>0</v>
      </c>
      <c r="G114" s="60">
        <f t="shared" si="37"/>
        <v>0</v>
      </c>
      <c r="H114" s="60">
        <f t="shared" ref="H114:L114" si="40">H86+H93+H107+H100</f>
        <v>0</v>
      </c>
      <c r="I114" s="60">
        <f t="shared" si="40"/>
        <v>0</v>
      </c>
      <c r="J114" s="60">
        <f t="shared" si="40"/>
        <v>0</v>
      </c>
      <c r="K114" s="60">
        <f t="shared" si="40"/>
        <v>0</v>
      </c>
      <c r="L114" s="60">
        <f t="shared" si="40"/>
        <v>0</v>
      </c>
    </row>
    <row r="115" spans="1:14" x14ac:dyDescent="0.25">
      <c r="A115" s="74"/>
      <c r="B115" s="71"/>
      <c r="C115" s="74"/>
      <c r="D115" s="17" t="s">
        <v>27</v>
      </c>
      <c r="E115" s="56">
        <f t="shared" si="28"/>
        <v>0</v>
      </c>
      <c r="F115" s="47">
        <f t="shared" si="37"/>
        <v>0</v>
      </c>
      <c r="G115" s="60">
        <f t="shared" si="37"/>
        <v>0</v>
      </c>
      <c r="H115" s="60">
        <f t="shared" ref="H115:L115" si="41">H87+H94+H108+H101</f>
        <v>0</v>
      </c>
      <c r="I115" s="60">
        <f t="shared" si="41"/>
        <v>0</v>
      </c>
      <c r="J115" s="60">
        <f t="shared" si="41"/>
        <v>0</v>
      </c>
      <c r="K115" s="60">
        <f t="shared" si="41"/>
        <v>0</v>
      </c>
      <c r="L115" s="60">
        <f t="shared" si="41"/>
        <v>0</v>
      </c>
    </row>
    <row r="116" spans="1:14" x14ac:dyDescent="0.25">
      <c r="A116" s="75"/>
      <c r="B116" s="72"/>
      <c r="C116" s="75"/>
      <c r="D116" s="17" t="s">
        <v>12</v>
      </c>
      <c r="E116" s="56">
        <f t="shared" si="28"/>
        <v>2392225.088</v>
      </c>
      <c r="F116" s="47">
        <f t="shared" si="37"/>
        <v>17798.654000000002</v>
      </c>
      <c r="G116" s="60">
        <f t="shared" si="37"/>
        <v>15673.633999999998</v>
      </c>
      <c r="H116" s="60">
        <f t="shared" ref="H116:L116" si="42">H88+H95+H109+H102</f>
        <v>51900</v>
      </c>
      <c r="I116" s="60">
        <f t="shared" si="42"/>
        <v>51900</v>
      </c>
      <c r="J116" s="60">
        <f t="shared" si="42"/>
        <v>152807.4</v>
      </c>
      <c r="K116" s="60">
        <f t="shared" si="42"/>
        <v>152807.4</v>
      </c>
      <c r="L116" s="60">
        <f t="shared" si="42"/>
        <v>1949338</v>
      </c>
    </row>
    <row r="117" spans="1:14" s="6" customFormat="1" x14ac:dyDescent="0.25">
      <c r="A117" s="78" t="s">
        <v>19</v>
      </c>
      <c r="B117" s="79"/>
      <c r="C117" s="84"/>
      <c r="D117" s="11" t="s">
        <v>5</v>
      </c>
      <c r="E117" s="55">
        <f>ROUND(SUM(F117:L117),5)</f>
        <v>28075432.477729999</v>
      </c>
      <c r="F117" s="46">
        <f t="shared" ref="F117" si="43">ROUND(SUM(F118:F123),2)</f>
        <v>2227694.13</v>
      </c>
      <c r="G117" s="55">
        <f>ROUND(SUM(G118:G123),5)</f>
        <v>2542682.7917300002</v>
      </c>
      <c r="H117" s="55">
        <f t="shared" ref="H117:L117" si="44">ROUND(SUM(H118:H123),5)</f>
        <v>2176604.7960000001</v>
      </c>
      <c r="I117" s="55">
        <f t="shared" si="44"/>
        <v>2187602.92</v>
      </c>
      <c r="J117" s="55">
        <f t="shared" si="44"/>
        <v>2224045.5299999998</v>
      </c>
      <c r="K117" s="55">
        <f t="shared" si="44"/>
        <v>2232915.5299999998</v>
      </c>
      <c r="L117" s="55">
        <f t="shared" si="44"/>
        <v>14483886.779999999</v>
      </c>
    </row>
    <row r="118" spans="1:14" ht="31.5" x14ac:dyDescent="0.25">
      <c r="A118" s="80"/>
      <c r="B118" s="81"/>
      <c r="C118" s="85"/>
      <c r="D118" s="11" t="s">
        <v>9</v>
      </c>
      <c r="E118" s="55">
        <f t="shared" ref="E118:E123" si="45">ROUND(SUM(F118:L118),5)</f>
        <v>106720.95927000001</v>
      </c>
      <c r="F118" s="45">
        <f>ROUND(F46+F75+F111,2)</f>
        <v>0</v>
      </c>
      <c r="G118" s="55">
        <f t="shared" ref="G118:L120" si="46">ROUND(G46+G75+G111,5)</f>
        <v>15289.359270000001</v>
      </c>
      <c r="H118" s="55">
        <f t="shared" si="46"/>
        <v>45715.8</v>
      </c>
      <c r="I118" s="55">
        <f t="shared" si="46"/>
        <v>45715.8</v>
      </c>
      <c r="J118" s="55">
        <f t="shared" si="46"/>
        <v>0</v>
      </c>
      <c r="K118" s="55">
        <f t="shared" si="46"/>
        <v>0</v>
      </c>
      <c r="L118" s="55">
        <f t="shared" si="46"/>
        <v>0</v>
      </c>
      <c r="M118" s="5"/>
    </row>
    <row r="119" spans="1:14" ht="31.5" x14ac:dyDescent="0.25">
      <c r="A119" s="80"/>
      <c r="B119" s="81"/>
      <c r="C119" s="85"/>
      <c r="D119" s="11" t="s">
        <v>10</v>
      </c>
      <c r="E119" s="55">
        <f t="shared" si="45"/>
        <v>17852054.04073</v>
      </c>
      <c r="F119" s="46">
        <f>ROUND(F47+F76+F112,2)</f>
        <v>1512059.1</v>
      </c>
      <c r="G119" s="55">
        <f t="shared" si="46"/>
        <v>1820062.1407300001</v>
      </c>
      <c r="H119" s="55">
        <f t="shared" si="46"/>
        <v>1475328.8</v>
      </c>
      <c r="I119" s="55">
        <f t="shared" si="46"/>
        <v>1475328.8</v>
      </c>
      <c r="J119" s="55">
        <f t="shared" si="46"/>
        <v>1446159.4</v>
      </c>
      <c r="K119" s="55">
        <f t="shared" si="46"/>
        <v>1446159.4</v>
      </c>
      <c r="L119" s="55">
        <f t="shared" si="46"/>
        <v>8676956.4000000004</v>
      </c>
    </row>
    <row r="120" spans="1:14" x14ac:dyDescent="0.25">
      <c r="A120" s="80"/>
      <c r="B120" s="81"/>
      <c r="C120" s="85"/>
      <c r="D120" s="11" t="s">
        <v>11</v>
      </c>
      <c r="E120" s="55">
        <f t="shared" si="45"/>
        <v>6333185.7677300004</v>
      </c>
      <c r="F120" s="46">
        <f>ROUND(F48+F77+F113,2)</f>
        <v>695993.49</v>
      </c>
      <c r="G120" s="55">
        <f t="shared" si="46"/>
        <v>687307.66173000005</v>
      </c>
      <c r="H120" s="55">
        <f t="shared" si="46"/>
        <v>490977.86599999998</v>
      </c>
      <c r="I120" s="55">
        <f t="shared" si="46"/>
        <v>476886.91</v>
      </c>
      <c r="J120" s="55">
        <f t="shared" si="46"/>
        <v>486878.73</v>
      </c>
      <c r="K120" s="55">
        <f t="shared" si="46"/>
        <v>493748.73</v>
      </c>
      <c r="L120" s="55">
        <f t="shared" si="46"/>
        <v>3001392.38</v>
      </c>
      <c r="M120" s="5"/>
      <c r="N120" s="5"/>
    </row>
    <row r="121" spans="1:14" ht="63" x14ac:dyDescent="0.25">
      <c r="A121" s="80"/>
      <c r="B121" s="81"/>
      <c r="C121" s="85"/>
      <c r="D121" s="11" t="s">
        <v>13</v>
      </c>
      <c r="E121" s="55">
        <f t="shared" si="45"/>
        <v>0</v>
      </c>
      <c r="F121" s="45">
        <f>ROUND(F49+F78+F114,2)</f>
        <v>0</v>
      </c>
      <c r="G121" s="55">
        <f t="shared" ref="G121:L121" si="47">ROUND(G49+G78+G114,2)</f>
        <v>0</v>
      </c>
      <c r="H121" s="55">
        <f t="shared" si="47"/>
        <v>0</v>
      </c>
      <c r="I121" s="55">
        <f t="shared" si="47"/>
        <v>0</v>
      </c>
      <c r="J121" s="55">
        <f t="shared" si="47"/>
        <v>0</v>
      </c>
      <c r="K121" s="55">
        <f t="shared" si="47"/>
        <v>0</v>
      </c>
      <c r="L121" s="55">
        <f t="shared" si="47"/>
        <v>0</v>
      </c>
    </row>
    <row r="122" spans="1:14" x14ac:dyDescent="0.25">
      <c r="A122" s="80"/>
      <c r="B122" s="81"/>
      <c r="C122" s="85"/>
      <c r="D122" s="11" t="s">
        <v>27</v>
      </c>
      <c r="E122" s="55">
        <f t="shared" si="45"/>
        <v>0</v>
      </c>
      <c r="F122" s="45">
        <v>0</v>
      </c>
      <c r="G122" s="55">
        <v>0</v>
      </c>
      <c r="H122" s="55">
        <v>0</v>
      </c>
      <c r="I122" s="55">
        <v>0</v>
      </c>
      <c r="J122" s="55">
        <v>0</v>
      </c>
      <c r="K122" s="55">
        <v>0</v>
      </c>
      <c r="L122" s="55">
        <v>0</v>
      </c>
    </row>
    <row r="123" spans="1:14" x14ac:dyDescent="0.25">
      <c r="A123" s="82"/>
      <c r="B123" s="83"/>
      <c r="C123" s="86"/>
      <c r="D123" s="11" t="s">
        <v>12</v>
      </c>
      <c r="E123" s="55">
        <f t="shared" si="45"/>
        <v>3783471.71</v>
      </c>
      <c r="F123" s="46">
        <f t="shared" ref="F123:L123" si="48">ROUND(F51+F80+F116,2)</f>
        <v>19641.54</v>
      </c>
      <c r="G123" s="55">
        <f t="shared" si="48"/>
        <v>20023.63</v>
      </c>
      <c r="H123" s="55">
        <f t="shared" si="48"/>
        <v>164582.32999999999</v>
      </c>
      <c r="I123" s="55">
        <f t="shared" si="48"/>
        <v>189671.41</v>
      </c>
      <c r="J123" s="55">
        <f t="shared" si="48"/>
        <v>291007.40000000002</v>
      </c>
      <c r="K123" s="55">
        <f t="shared" si="48"/>
        <v>293007.40000000002</v>
      </c>
      <c r="L123" s="55">
        <f t="shared" si="48"/>
        <v>2805538</v>
      </c>
    </row>
    <row r="124" spans="1:14" x14ac:dyDescent="0.25">
      <c r="A124" s="76" t="s">
        <v>20</v>
      </c>
      <c r="B124" s="77"/>
      <c r="C124" s="22"/>
      <c r="D124" s="17"/>
      <c r="E124" s="56"/>
      <c r="F124" s="50"/>
      <c r="G124" s="56"/>
      <c r="H124" s="56"/>
      <c r="I124" s="56"/>
      <c r="J124" s="56"/>
      <c r="K124" s="56"/>
      <c r="L124" s="56"/>
    </row>
    <row r="125" spans="1:14" s="6" customFormat="1" x14ac:dyDescent="0.25">
      <c r="A125" s="64" t="s">
        <v>21</v>
      </c>
      <c r="B125" s="65"/>
      <c r="C125" s="73"/>
      <c r="D125" s="11" t="s">
        <v>5</v>
      </c>
      <c r="E125" s="55">
        <f t="shared" ref="E125:E138" si="49">SUM(F125:L125)</f>
        <v>2517011.5691300002</v>
      </c>
      <c r="F125" s="46">
        <f>SUM(F126:F131)</f>
        <v>221496.51240000001</v>
      </c>
      <c r="G125" s="61">
        <f t="shared" ref="G125:L125" si="50">SUM(G126:G131)</f>
        <v>455762.25673000002</v>
      </c>
      <c r="H125" s="55">
        <f>SUM(H126:H131)</f>
        <v>0</v>
      </c>
      <c r="I125" s="55">
        <f t="shared" ref="I125:J125" si="51">SUM(I126:I131)</f>
        <v>0</v>
      </c>
      <c r="J125" s="55">
        <f t="shared" si="51"/>
        <v>100907.4</v>
      </c>
      <c r="K125" s="55">
        <f t="shared" si="50"/>
        <v>100907.4</v>
      </c>
      <c r="L125" s="55">
        <f t="shared" si="50"/>
        <v>1637938</v>
      </c>
    </row>
    <row r="126" spans="1:14" ht="31.5" x14ac:dyDescent="0.25">
      <c r="A126" s="66"/>
      <c r="B126" s="67"/>
      <c r="C126" s="74"/>
      <c r="D126" s="17" t="s">
        <v>9</v>
      </c>
      <c r="E126" s="56">
        <f t="shared" si="49"/>
        <v>0</v>
      </c>
      <c r="F126" s="47">
        <f>F90+F97</f>
        <v>0</v>
      </c>
      <c r="G126" s="56">
        <f>G90+G97</f>
        <v>0</v>
      </c>
      <c r="H126" s="56">
        <f t="shared" ref="H126:J131" si="52">H90+H97</f>
        <v>0</v>
      </c>
      <c r="I126" s="56">
        <f t="shared" si="52"/>
        <v>0</v>
      </c>
      <c r="J126" s="56">
        <f t="shared" si="52"/>
        <v>0</v>
      </c>
      <c r="K126" s="56">
        <f t="shared" ref="K126:L126" si="53">K90+K97</f>
        <v>0</v>
      </c>
      <c r="L126" s="56">
        <f t="shared" si="53"/>
        <v>0</v>
      </c>
    </row>
    <row r="127" spans="1:14" ht="31.5" x14ac:dyDescent="0.25">
      <c r="A127" s="66"/>
      <c r="B127" s="67"/>
      <c r="C127" s="74"/>
      <c r="D127" s="17" t="s">
        <v>10</v>
      </c>
      <c r="E127" s="56">
        <f t="shared" si="49"/>
        <v>453270.7</v>
      </c>
      <c r="F127" s="50">
        <f>F91+F98</f>
        <v>103361.59999999999</v>
      </c>
      <c r="G127" s="56">
        <f t="shared" ref="G127:L131" si="54">G91+G98</f>
        <v>349909.10000000003</v>
      </c>
      <c r="H127" s="56">
        <f t="shared" si="52"/>
        <v>0</v>
      </c>
      <c r="I127" s="56">
        <f t="shared" si="52"/>
        <v>0</v>
      </c>
      <c r="J127" s="56">
        <f t="shared" si="52"/>
        <v>0</v>
      </c>
      <c r="K127" s="56">
        <f t="shared" si="54"/>
        <v>0</v>
      </c>
      <c r="L127" s="56">
        <f t="shared" si="54"/>
        <v>0</v>
      </c>
    </row>
    <row r="128" spans="1:14" x14ac:dyDescent="0.25">
      <c r="A128" s="66"/>
      <c r="B128" s="67"/>
      <c r="C128" s="74"/>
      <c r="D128" s="17" t="s">
        <v>11</v>
      </c>
      <c r="E128" s="56">
        <f t="shared" si="49"/>
        <v>223988.06913000002</v>
      </c>
      <c r="F128" s="50">
        <f>F92+F99</f>
        <v>118134.91240000002</v>
      </c>
      <c r="G128" s="56">
        <f t="shared" si="54"/>
        <v>105853.15672999999</v>
      </c>
      <c r="H128" s="56">
        <f t="shared" si="52"/>
        <v>0</v>
      </c>
      <c r="I128" s="56">
        <f t="shared" si="52"/>
        <v>0</v>
      </c>
      <c r="J128" s="56">
        <f t="shared" si="52"/>
        <v>0</v>
      </c>
      <c r="K128" s="56">
        <f t="shared" si="54"/>
        <v>0</v>
      </c>
      <c r="L128" s="56">
        <f t="shared" si="54"/>
        <v>0</v>
      </c>
    </row>
    <row r="129" spans="1:14" ht="63" x14ac:dyDescent="0.25">
      <c r="A129" s="66"/>
      <c r="B129" s="67"/>
      <c r="C129" s="74"/>
      <c r="D129" s="17" t="s">
        <v>13</v>
      </c>
      <c r="E129" s="56">
        <f t="shared" si="49"/>
        <v>0</v>
      </c>
      <c r="F129" s="47">
        <f>F93+F100</f>
        <v>0</v>
      </c>
      <c r="G129" s="56">
        <f t="shared" si="54"/>
        <v>0</v>
      </c>
      <c r="H129" s="56">
        <f t="shared" si="52"/>
        <v>0</v>
      </c>
      <c r="I129" s="56">
        <f t="shared" si="52"/>
        <v>0</v>
      </c>
      <c r="J129" s="56">
        <f t="shared" si="52"/>
        <v>0</v>
      </c>
      <c r="K129" s="56">
        <f t="shared" si="54"/>
        <v>0</v>
      </c>
      <c r="L129" s="56">
        <f t="shared" si="54"/>
        <v>0</v>
      </c>
    </row>
    <row r="130" spans="1:14" x14ac:dyDescent="0.25">
      <c r="A130" s="66"/>
      <c r="B130" s="67"/>
      <c r="C130" s="74"/>
      <c r="D130" s="17" t="s">
        <v>27</v>
      </c>
      <c r="E130" s="56">
        <f t="shared" si="49"/>
        <v>0</v>
      </c>
      <c r="F130" s="47">
        <f>F94+F101</f>
        <v>0</v>
      </c>
      <c r="G130" s="56">
        <f t="shared" si="54"/>
        <v>0</v>
      </c>
      <c r="H130" s="56">
        <f t="shared" si="52"/>
        <v>0</v>
      </c>
      <c r="I130" s="56">
        <f t="shared" si="52"/>
        <v>0</v>
      </c>
      <c r="J130" s="56">
        <f t="shared" si="52"/>
        <v>0</v>
      </c>
      <c r="K130" s="56">
        <f t="shared" si="54"/>
        <v>0</v>
      </c>
      <c r="L130" s="56">
        <f t="shared" si="54"/>
        <v>0</v>
      </c>
    </row>
    <row r="131" spans="1:14" x14ac:dyDescent="0.25">
      <c r="A131" s="68"/>
      <c r="B131" s="69"/>
      <c r="C131" s="75"/>
      <c r="D131" s="17" t="s">
        <v>12</v>
      </c>
      <c r="E131" s="56">
        <f t="shared" si="49"/>
        <v>1839752.8</v>
      </c>
      <c r="F131" s="47">
        <f>F95+F102</f>
        <v>0</v>
      </c>
      <c r="G131" s="56">
        <f t="shared" si="54"/>
        <v>0</v>
      </c>
      <c r="H131" s="56">
        <f t="shared" si="52"/>
        <v>0</v>
      </c>
      <c r="I131" s="56">
        <f t="shared" si="52"/>
        <v>0</v>
      </c>
      <c r="J131" s="56">
        <f t="shared" si="52"/>
        <v>100907.4</v>
      </c>
      <c r="K131" s="56">
        <f t="shared" si="54"/>
        <v>100907.4</v>
      </c>
      <c r="L131" s="56">
        <f t="shared" si="54"/>
        <v>1637938</v>
      </c>
    </row>
    <row r="132" spans="1:14" s="6" customFormat="1" x14ac:dyDescent="0.25">
      <c r="A132" s="64" t="s">
        <v>22</v>
      </c>
      <c r="B132" s="65"/>
      <c r="C132" s="73"/>
      <c r="D132" s="11" t="s">
        <v>5</v>
      </c>
      <c r="E132" s="55">
        <f t="shared" si="49"/>
        <v>25558420.908599999</v>
      </c>
      <c r="F132" s="46">
        <f>SUM(F133:F138)</f>
        <v>2006197.6176</v>
      </c>
      <c r="G132" s="55">
        <f t="shared" ref="G132:L132" si="55">SUM(G133:G138)</f>
        <v>2086920.5349999999</v>
      </c>
      <c r="H132" s="55">
        <f t="shared" ref="H132:J132" si="56">SUM(H133:H138)</f>
        <v>2176604.7960000001</v>
      </c>
      <c r="I132" s="55">
        <f t="shared" si="56"/>
        <v>2187602.92</v>
      </c>
      <c r="J132" s="55">
        <f t="shared" si="56"/>
        <v>2123138.13</v>
      </c>
      <c r="K132" s="55">
        <f t="shared" si="55"/>
        <v>2132008.13</v>
      </c>
      <c r="L132" s="55">
        <f t="shared" si="55"/>
        <v>12845948.780000001</v>
      </c>
    </row>
    <row r="133" spans="1:14" ht="31.5" x14ac:dyDescent="0.25">
      <c r="A133" s="66"/>
      <c r="B133" s="67"/>
      <c r="C133" s="74"/>
      <c r="D133" s="17" t="s">
        <v>9</v>
      </c>
      <c r="E133" s="56">
        <f t="shared" si="49"/>
        <v>106720.95927000001</v>
      </c>
      <c r="F133" s="47">
        <f t="shared" ref="F133:L133" si="57">F118-F126</f>
        <v>0</v>
      </c>
      <c r="G133" s="56">
        <f t="shared" si="57"/>
        <v>15289.359270000001</v>
      </c>
      <c r="H133" s="56">
        <f>H118-H126</f>
        <v>45715.8</v>
      </c>
      <c r="I133" s="56">
        <f t="shared" ref="I133:J133" si="58">I118-I126</f>
        <v>45715.8</v>
      </c>
      <c r="J133" s="56">
        <f t="shared" si="58"/>
        <v>0</v>
      </c>
      <c r="K133" s="56">
        <f t="shared" si="57"/>
        <v>0</v>
      </c>
      <c r="L133" s="56">
        <f t="shared" si="57"/>
        <v>0</v>
      </c>
    </row>
    <row r="134" spans="1:14" ht="31.5" x14ac:dyDescent="0.25">
      <c r="A134" s="66"/>
      <c r="B134" s="67"/>
      <c r="C134" s="74"/>
      <c r="D134" s="17" t="s">
        <v>10</v>
      </c>
      <c r="E134" s="56">
        <f t="shared" si="49"/>
        <v>17398783.34073</v>
      </c>
      <c r="F134" s="50">
        <f t="shared" ref="F134:F138" si="59">F119-F127</f>
        <v>1408697.5</v>
      </c>
      <c r="G134" s="56">
        <f t="shared" ref="G134:L136" si="60">G119-G127</f>
        <v>1470153.04073</v>
      </c>
      <c r="H134" s="56">
        <f t="shared" si="60"/>
        <v>1475328.8</v>
      </c>
      <c r="I134" s="56">
        <f t="shared" si="60"/>
        <v>1475328.8</v>
      </c>
      <c r="J134" s="56">
        <f t="shared" si="60"/>
        <v>1446159.4</v>
      </c>
      <c r="K134" s="56">
        <f t="shared" si="60"/>
        <v>1446159.4</v>
      </c>
      <c r="L134" s="56">
        <f t="shared" si="60"/>
        <v>8676956.4000000004</v>
      </c>
    </row>
    <row r="135" spans="1:14" x14ac:dyDescent="0.25">
      <c r="A135" s="66"/>
      <c r="B135" s="67"/>
      <c r="C135" s="74"/>
      <c r="D135" s="17" t="s">
        <v>11</v>
      </c>
      <c r="E135" s="56">
        <f t="shared" si="49"/>
        <v>6109197.6985999998</v>
      </c>
      <c r="F135" s="50">
        <f t="shared" si="59"/>
        <v>577858.57759999996</v>
      </c>
      <c r="G135" s="56">
        <f t="shared" ref="G135:L135" si="61">G120-G128</f>
        <v>581454.50500000012</v>
      </c>
      <c r="H135" s="56">
        <f t="shared" si="60"/>
        <v>490977.86599999998</v>
      </c>
      <c r="I135" s="56">
        <f t="shared" si="60"/>
        <v>476886.91</v>
      </c>
      <c r="J135" s="56">
        <f t="shared" si="60"/>
        <v>486878.73</v>
      </c>
      <c r="K135" s="56">
        <f t="shared" si="61"/>
        <v>493748.73</v>
      </c>
      <c r="L135" s="56">
        <f t="shared" si="61"/>
        <v>3001392.38</v>
      </c>
    </row>
    <row r="136" spans="1:14" ht="63" x14ac:dyDescent="0.25">
      <c r="A136" s="66"/>
      <c r="B136" s="67"/>
      <c r="C136" s="74"/>
      <c r="D136" s="17" t="s">
        <v>13</v>
      </c>
      <c r="E136" s="56">
        <f t="shared" si="49"/>
        <v>0</v>
      </c>
      <c r="F136" s="47">
        <f t="shared" ref="F136:L136" si="62">F121-F129</f>
        <v>0</v>
      </c>
      <c r="G136" s="56">
        <f t="shared" si="62"/>
        <v>0</v>
      </c>
      <c r="H136" s="56">
        <f t="shared" si="60"/>
        <v>0</v>
      </c>
      <c r="I136" s="56">
        <f t="shared" si="60"/>
        <v>0</v>
      </c>
      <c r="J136" s="56">
        <f t="shared" si="60"/>
        <v>0</v>
      </c>
      <c r="K136" s="56">
        <f t="shared" si="62"/>
        <v>0</v>
      </c>
      <c r="L136" s="56">
        <f t="shared" si="62"/>
        <v>0</v>
      </c>
    </row>
    <row r="137" spans="1:14" x14ac:dyDescent="0.25">
      <c r="A137" s="66"/>
      <c r="B137" s="67"/>
      <c r="C137" s="74"/>
      <c r="D137" s="17" t="s">
        <v>27</v>
      </c>
      <c r="E137" s="56">
        <f t="shared" si="49"/>
        <v>0</v>
      </c>
      <c r="F137" s="47">
        <v>0</v>
      </c>
      <c r="G137" s="56">
        <v>0</v>
      </c>
      <c r="H137" s="56">
        <v>0</v>
      </c>
      <c r="I137" s="56">
        <v>0</v>
      </c>
      <c r="J137" s="56">
        <v>0</v>
      </c>
      <c r="K137" s="56">
        <v>0</v>
      </c>
      <c r="L137" s="56">
        <v>0</v>
      </c>
    </row>
    <row r="138" spans="1:14" x14ac:dyDescent="0.25">
      <c r="A138" s="68"/>
      <c r="B138" s="69"/>
      <c r="C138" s="75"/>
      <c r="D138" s="17" t="s">
        <v>12</v>
      </c>
      <c r="E138" s="56">
        <f t="shared" si="49"/>
        <v>1943718.9100000001</v>
      </c>
      <c r="F138" s="50">
        <f t="shared" si="59"/>
        <v>19641.54</v>
      </c>
      <c r="G138" s="56">
        <f t="shared" ref="G138:L138" si="63">G123-G131</f>
        <v>20023.63</v>
      </c>
      <c r="H138" s="56">
        <f t="shared" si="63"/>
        <v>164582.32999999999</v>
      </c>
      <c r="I138" s="56">
        <f t="shared" si="63"/>
        <v>189671.41</v>
      </c>
      <c r="J138" s="56">
        <f t="shared" si="63"/>
        <v>190100.00000000003</v>
      </c>
      <c r="K138" s="56">
        <f t="shared" si="63"/>
        <v>192100.00000000003</v>
      </c>
      <c r="L138" s="56">
        <f t="shared" si="63"/>
        <v>1167600</v>
      </c>
    </row>
    <row r="139" spans="1:14" x14ac:dyDescent="0.25">
      <c r="A139" s="76" t="s">
        <v>20</v>
      </c>
      <c r="B139" s="77"/>
      <c r="C139" s="24"/>
      <c r="D139" s="17"/>
      <c r="E139" s="56"/>
      <c r="F139" s="50"/>
      <c r="G139" s="56"/>
      <c r="H139" s="56"/>
      <c r="I139" s="56"/>
      <c r="J139" s="56"/>
      <c r="K139" s="56"/>
      <c r="L139" s="56"/>
    </row>
    <row r="140" spans="1:14" s="6" customFormat="1" x14ac:dyDescent="0.25">
      <c r="A140" s="64" t="s">
        <v>37</v>
      </c>
      <c r="B140" s="65"/>
      <c r="C140" s="73"/>
      <c r="D140" s="11" t="s">
        <v>5</v>
      </c>
      <c r="E140" s="55">
        <f t="shared" ref="E140:E160" si="64">SUM(F140:L140)</f>
        <v>25558420.92326</v>
      </c>
      <c r="F140" s="46">
        <f>SUM(F141:F146)</f>
        <v>2006197.6222600003</v>
      </c>
      <c r="G140" s="55">
        <f t="shared" ref="G140:L140" si="65">SUM(G141:G146)</f>
        <v>2086920.5390000003</v>
      </c>
      <c r="H140" s="55">
        <f t="shared" ref="H140:J140" si="66">SUM(H141:H146)</f>
        <v>2176604.7980000004</v>
      </c>
      <c r="I140" s="55">
        <f t="shared" si="66"/>
        <v>2187602.9240000001</v>
      </c>
      <c r="J140" s="55">
        <f t="shared" si="66"/>
        <v>2123138.13</v>
      </c>
      <c r="K140" s="55">
        <f t="shared" si="65"/>
        <v>2132008.13</v>
      </c>
      <c r="L140" s="55">
        <f t="shared" si="65"/>
        <v>12845948.780000001</v>
      </c>
      <c r="M140" s="9"/>
      <c r="N140" s="9"/>
    </row>
    <row r="141" spans="1:14" ht="31.5" x14ac:dyDescent="0.25">
      <c r="A141" s="66"/>
      <c r="B141" s="67"/>
      <c r="C141" s="74"/>
      <c r="D141" s="17" t="s">
        <v>9</v>
      </c>
      <c r="E141" s="56">
        <f t="shared" si="64"/>
        <v>106720.95927000001</v>
      </c>
      <c r="F141" s="47">
        <f t="shared" ref="F141:L146" si="67">F46+F54+F83+F104+F61+F68</f>
        <v>0</v>
      </c>
      <c r="G141" s="56">
        <f t="shared" si="67"/>
        <v>15289.359270000001</v>
      </c>
      <c r="H141" s="56">
        <f t="shared" si="67"/>
        <v>45715.8</v>
      </c>
      <c r="I141" s="56">
        <f t="shared" si="67"/>
        <v>45715.8</v>
      </c>
      <c r="J141" s="56">
        <f t="shared" si="67"/>
        <v>0</v>
      </c>
      <c r="K141" s="56">
        <f t="shared" si="67"/>
        <v>0</v>
      </c>
      <c r="L141" s="56">
        <f t="shared" si="67"/>
        <v>0</v>
      </c>
    </row>
    <row r="142" spans="1:14" ht="31.5" x14ac:dyDescent="0.25">
      <c r="A142" s="66"/>
      <c r="B142" s="67"/>
      <c r="C142" s="74"/>
      <c r="D142" s="17" t="s">
        <v>10</v>
      </c>
      <c r="E142" s="56">
        <f t="shared" si="64"/>
        <v>17398783.340730004</v>
      </c>
      <c r="F142" s="47">
        <f t="shared" si="67"/>
        <v>1408697.5000000002</v>
      </c>
      <c r="G142" s="56">
        <f t="shared" si="67"/>
        <v>1470153.0407300002</v>
      </c>
      <c r="H142" s="56">
        <f t="shared" si="67"/>
        <v>1475328.8000000003</v>
      </c>
      <c r="I142" s="56">
        <f t="shared" si="67"/>
        <v>1475328.8000000003</v>
      </c>
      <c r="J142" s="56">
        <f t="shared" si="67"/>
        <v>1446159.4000000001</v>
      </c>
      <c r="K142" s="56">
        <f t="shared" si="67"/>
        <v>1446159.4000000001</v>
      </c>
      <c r="L142" s="56">
        <f t="shared" si="67"/>
        <v>8676956.4000000004</v>
      </c>
    </row>
    <row r="143" spans="1:14" x14ac:dyDescent="0.25">
      <c r="A143" s="66"/>
      <c r="B143" s="67"/>
      <c r="C143" s="74"/>
      <c r="D143" s="17" t="s">
        <v>11</v>
      </c>
      <c r="E143" s="56">
        <f t="shared" si="64"/>
        <v>6109197.6992600001</v>
      </c>
      <c r="F143" s="47">
        <f t="shared" si="67"/>
        <v>577858.5782600001</v>
      </c>
      <c r="G143" s="56">
        <f t="shared" si="67"/>
        <v>581454.505</v>
      </c>
      <c r="H143" s="56">
        <f t="shared" si="67"/>
        <v>490977.86600000004</v>
      </c>
      <c r="I143" s="56">
        <f t="shared" si="67"/>
        <v>476886.91000000003</v>
      </c>
      <c r="J143" s="56">
        <f t="shared" si="67"/>
        <v>486878.73</v>
      </c>
      <c r="K143" s="56">
        <f t="shared" si="67"/>
        <v>493748.73</v>
      </c>
      <c r="L143" s="56">
        <f t="shared" si="67"/>
        <v>3001392.38</v>
      </c>
    </row>
    <row r="144" spans="1:14" ht="63" x14ac:dyDescent="0.25">
      <c r="A144" s="66"/>
      <c r="B144" s="67"/>
      <c r="C144" s="74"/>
      <c r="D144" s="17" t="s">
        <v>13</v>
      </c>
      <c r="E144" s="56">
        <f t="shared" si="64"/>
        <v>0</v>
      </c>
      <c r="F144" s="47">
        <f t="shared" si="67"/>
        <v>0</v>
      </c>
      <c r="G144" s="56">
        <f t="shared" si="67"/>
        <v>0</v>
      </c>
      <c r="H144" s="56">
        <f t="shared" si="67"/>
        <v>0</v>
      </c>
      <c r="I144" s="56">
        <f t="shared" si="67"/>
        <v>0</v>
      </c>
      <c r="J144" s="56">
        <f t="shared" si="67"/>
        <v>0</v>
      </c>
      <c r="K144" s="56">
        <f t="shared" si="67"/>
        <v>0</v>
      </c>
      <c r="L144" s="56">
        <f t="shared" si="67"/>
        <v>0</v>
      </c>
    </row>
    <row r="145" spans="1:13" x14ac:dyDescent="0.25">
      <c r="A145" s="66"/>
      <c r="B145" s="67"/>
      <c r="C145" s="74"/>
      <c r="D145" s="17" t="s">
        <v>27</v>
      </c>
      <c r="E145" s="56">
        <f t="shared" si="64"/>
        <v>0</v>
      </c>
      <c r="F145" s="47">
        <f t="shared" si="67"/>
        <v>0</v>
      </c>
      <c r="G145" s="56">
        <f t="shared" si="67"/>
        <v>0</v>
      </c>
      <c r="H145" s="56">
        <f t="shared" si="67"/>
        <v>0</v>
      </c>
      <c r="I145" s="56">
        <f t="shared" si="67"/>
        <v>0</v>
      </c>
      <c r="J145" s="56">
        <f t="shared" si="67"/>
        <v>0</v>
      </c>
      <c r="K145" s="56">
        <f t="shared" si="67"/>
        <v>0</v>
      </c>
      <c r="L145" s="56">
        <f t="shared" si="67"/>
        <v>0</v>
      </c>
    </row>
    <row r="146" spans="1:13" x14ac:dyDescent="0.25">
      <c r="A146" s="68"/>
      <c r="B146" s="69"/>
      <c r="C146" s="75"/>
      <c r="D146" s="17" t="s">
        <v>12</v>
      </c>
      <c r="E146" s="56">
        <f t="shared" si="64"/>
        <v>1943718.9240000001</v>
      </c>
      <c r="F146" s="47">
        <f t="shared" si="67"/>
        <v>19641.544000000002</v>
      </c>
      <c r="G146" s="56">
        <f t="shared" si="67"/>
        <v>20023.633999999998</v>
      </c>
      <c r="H146" s="56">
        <f t="shared" si="67"/>
        <v>164582.33199999999</v>
      </c>
      <c r="I146" s="56">
        <f t="shared" si="67"/>
        <v>189671.41399999999</v>
      </c>
      <c r="J146" s="56">
        <f t="shared" si="67"/>
        <v>190100</v>
      </c>
      <c r="K146" s="56">
        <f t="shared" si="67"/>
        <v>192100</v>
      </c>
      <c r="L146" s="56">
        <f t="shared" si="67"/>
        <v>1167600</v>
      </c>
    </row>
    <row r="147" spans="1:13" s="6" customFormat="1" x14ac:dyDescent="0.25">
      <c r="A147" s="64" t="s">
        <v>36</v>
      </c>
      <c r="B147" s="65"/>
      <c r="C147" s="73"/>
      <c r="D147" s="11" t="s">
        <v>5</v>
      </c>
      <c r="E147" s="55">
        <f t="shared" si="64"/>
        <v>550044.87439000001</v>
      </c>
      <c r="F147" s="46">
        <f>SUM(F148:F153)</f>
        <v>221496.51240000001</v>
      </c>
      <c r="G147" s="55">
        <f t="shared" ref="G147:L147" si="68">SUM(G148:G153)</f>
        <v>328548.36199</v>
      </c>
      <c r="H147" s="55">
        <f t="shared" si="68"/>
        <v>0</v>
      </c>
      <c r="I147" s="55">
        <f t="shared" si="68"/>
        <v>0</v>
      </c>
      <c r="J147" s="55">
        <f t="shared" si="68"/>
        <v>0</v>
      </c>
      <c r="K147" s="55">
        <f t="shared" si="68"/>
        <v>0</v>
      </c>
      <c r="L147" s="55">
        <f t="shared" si="68"/>
        <v>0</v>
      </c>
      <c r="M147" s="7"/>
    </row>
    <row r="148" spans="1:13" ht="31.5" x14ac:dyDescent="0.25">
      <c r="A148" s="66"/>
      <c r="B148" s="67"/>
      <c r="C148" s="74"/>
      <c r="D148" s="17" t="s">
        <v>9</v>
      </c>
      <c r="E148" s="56">
        <f t="shared" si="64"/>
        <v>0</v>
      </c>
      <c r="F148" s="47">
        <f t="shared" ref="F148:L153" si="69">F90</f>
        <v>0</v>
      </c>
      <c r="G148" s="56">
        <f t="shared" si="69"/>
        <v>0</v>
      </c>
      <c r="H148" s="56">
        <f t="shared" si="69"/>
        <v>0</v>
      </c>
      <c r="I148" s="56">
        <f t="shared" si="69"/>
        <v>0</v>
      </c>
      <c r="J148" s="56">
        <f t="shared" si="69"/>
        <v>0</v>
      </c>
      <c r="K148" s="56">
        <f t="shared" si="69"/>
        <v>0</v>
      </c>
      <c r="L148" s="56">
        <f t="shared" si="69"/>
        <v>0</v>
      </c>
      <c r="M148" s="5"/>
    </row>
    <row r="149" spans="1:13" ht="31.5" x14ac:dyDescent="0.25">
      <c r="A149" s="66"/>
      <c r="B149" s="67"/>
      <c r="C149" s="74"/>
      <c r="D149" s="17" t="s">
        <v>10</v>
      </c>
      <c r="E149" s="56">
        <f t="shared" si="64"/>
        <v>332417.5</v>
      </c>
      <c r="F149" s="50">
        <f t="shared" si="69"/>
        <v>103361.59999999999</v>
      </c>
      <c r="G149" s="56">
        <f t="shared" si="69"/>
        <v>229055.90000000002</v>
      </c>
      <c r="H149" s="56">
        <f t="shared" si="69"/>
        <v>0</v>
      </c>
      <c r="I149" s="56">
        <f t="shared" si="69"/>
        <v>0</v>
      </c>
      <c r="J149" s="56">
        <f t="shared" si="69"/>
        <v>0</v>
      </c>
      <c r="K149" s="56">
        <f t="shared" si="69"/>
        <v>0</v>
      </c>
      <c r="L149" s="56">
        <f t="shared" si="69"/>
        <v>0</v>
      </c>
    </row>
    <row r="150" spans="1:13" x14ac:dyDescent="0.25">
      <c r="A150" s="66"/>
      <c r="B150" s="67"/>
      <c r="C150" s="74"/>
      <c r="D150" s="17" t="s">
        <v>11</v>
      </c>
      <c r="E150" s="56">
        <f t="shared" si="64"/>
        <v>217627.37439000001</v>
      </c>
      <c r="F150" s="50">
        <f t="shared" si="69"/>
        <v>118134.91240000002</v>
      </c>
      <c r="G150" s="56">
        <f t="shared" si="69"/>
        <v>99492.461989999996</v>
      </c>
      <c r="H150" s="56">
        <f t="shared" si="69"/>
        <v>0</v>
      </c>
      <c r="I150" s="56">
        <f t="shared" si="69"/>
        <v>0</v>
      </c>
      <c r="J150" s="56">
        <f t="shared" si="69"/>
        <v>0</v>
      </c>
      <c r="K150" s="56">
        <f t="shared" si="69"/>
        <v>0</v>
      </c>
      <c r="L150" s="56">
        <f t="shared" si="69"/>
        <v>0</v>
      </c>
    </row>
    <row r="151" spans="1:13" ht="63" x14ac:dyDescent="0.25">
      <c r="A151" s="66"/>
      <c r="B151" s="67"/>
      <c r="C151" s="74"/>
      <c r="D151" s="17" t="s">
        <v>13</v>
      </c>
      <c r="E151" s="56">
        <f t="shared" si="64"/>
        <v>0</v>
      </c>
      <c r="F151" s="47">
        <f t="shared" si="69"/>
        <v>0</v>
      </c>
      <c r="G151" s="56">
        <f t="shared" si="69"/>
        <v>0</v>
      </c>
      <c r="H151" s="56">
        <f t="shared" si="69"/>
        <v>0</v>
      </c>
      <c r="I151" s="56">
        <f t="shared" si="69"/>
        <v>0</v>
      </c>
      <c r="J151" s="56">
        <f t="shared" si="69"/>
        <v>0</v>
      </c>
      <c r="K151" s="56">
        <f t="shared" si="69"/>
        <v>0</v>
      </c>
      <c r="L151" s="56">
        <f t="shared" si="69"/>
        <v>0</v>
      </c>
    </row>
    <row r="152" spans="1:13" x14ac:dyDescent="0.25">
      <c r="A152" s="66"/>
      <c r="B152" s="67"/>
      <c r="C152" s="74"/>
      <c r="D152" s="17" t="s">
        <v>27</v>
      </c>
      <c r="E152" s="56">
        <f t="shared" si="64"/>
        <v>0</v>
      </c>
      <c r="F152" s="47">
        <f t="shared" si="69"/>
        <v>0</v>
      </c>
      <c r="G152" s="56">
        <f t="shared" si="69"/>
        <v>0</v>
      </c>
      <c r="H152" s="56">
        <f t="shared" si="69"/>
        <v>0</v>
      </c>
      <c r="I152" s="56">
        <f t="shared" si="69"/>
        <v>0</v>
      </c>
      <c r="J152" s="56">
        <f t="shared" si="69"/>
        <v>0</v>
      </c>
      <c r="K152" s="56">
        <f t="shared" si="69"/>
        <v>0</v>
      </c>
      <c r="L152" s="56">
        <f t="shared" si="69"/>
        <v>0</v>
      </c>
    </row>
    <row r="153" spans="1:13" x14ac:dyDescent="0.25">
      <c r="A153" s="68"/>
      <c r="B153" s="69"/>
      <c r="C153" s="75"/>
      <c r="D153" s="17" t="s">
        <v>12</v>
      </c>
      <c r="E153" s="56">
        <f t="shared" si="64"/>
        <v>0</v>
      </c>
      <c r="F153" s="47">
        <f t="shared" si="69"/>
        <v>0</v>
      </c>
      <c r="G153" s="56">
        <f t="shared" si="69"/>
        <v>0</v>
      </c>
      <c r="H153" s="56">
        <f t="shared" si="69"/>
        <v>0</v>
      </c>
      <c r="I153" s="56">
        <f t="shared" si="69"/>
        <v>0</v>
      </c>
      <c r="J153" s="56">
        <f t="shared" si="69"/>
        <v>0</v>
      </c>
      <c r="K153" s="56">
        <f t="shared" si="69"/>
        <v>0</v>
      </c>
      <c r="L153" s="56">
        <f t="shared" si="69"/>
        <v>0</v>
      </c>
    </row>
    <row r="154" spans="1:13" s="6" customFormat="1" x14ac:dyDescent="0.25">
      <c r="A154" s="62" t="s">
        <v>24</v>
      </c>
      <c r="B154" s="62"/>
      <c r="C154" s="63"/>
      <c r="D154" s="11" t="s">
        <v>5</v>
      </c>
      <c r="E154" s="55">
        <f t="shared" si="64"/>
        <v>1966966.6947399999</v>
      </c>
      <c r="F154" s="45">
        <f>SUM(F155:F160)</f>
        <v>0</v>
      </c>
      <c r="G154" s="55">
        <f>SUM(G155:G160)</f>
        <v>127213.89474000002</v>
      </c>
      <c r="H154" s="55">
        <f t="shared" ref="H154:J154" si="70">SUM(H155:H160)</f>
        <v>0</v>
      </c>
      <c r="I154" s="55">
        <f t="shared" si="70"/>
        <v>0</v>
      </c>
      <c r="J154" s="55">
        <f t="shared" si="70"/>
        <v>100907.4</v>
      </c>
      <c r="K154" s="55">
        <f t="shared" ref="K154:L154" si="71">SUM(K155:K160)</f>
        <v>100907.4</v>
      </c>
      <c r="L154" s="55">
        <f t="shared" si="71"/>
        <v>1637938</v>
      </c>
    </row>
    <row r="155" spans="1:13" ht="31.5" x14ac:dyDescent="0.25">
      <c r="A155" s="62"/>
      <c r="B155" s="62"/>
      <c r="C155" s="63"/>
      <c r="D155" s="17" t="s">
        <v>9</v>
      </c>
      <c r="E155" s="56">
        <f t="shared" si="64"/>
        <v>0</v>
      </c>
      <c r="F155" s="47">
        <f t="shared" ref="F155:L160" si="72">F97</f>
        <v>0</v>
      </c>
      <c r="G155" s="56">
        <f t="shared" si="72"/>
        <v>0</v>
      </c>
      <c r="H155" s="56">
        <f t="shared" si="72"/>
        <v>0</v>
      </c>
      <c r="I155" s="56">
        <f t="shared" si="72"/>
        <v>0</v>
      </c>
      <c r="J155" s="56">
        <f t="shared" si="72"/>
        <v>0</v>
      </c>
      <c r="K155" s="56">
        <f t="shared" si="72"/>
        <v>0</v>
      </c>
      <c r="L155" s="56">
        <f t="shared" si="72"/>
        <v>0</v>
      </c>
    </row>
    <row r="156" spans="1:13" ht="31.5" x14ac:dyDescent="0.25">
      <c r="A156" s="62"/>
      <c r="B156" s="62"/>
      <c r="C156" s="63"/>
      <c r="D156" s="17" t="s">
        <v>10</v>
      </c>
      <c r="E156" s="56">
        <f t="shared" si="64"/>
        <v>120853.20000000001</v>
      </c>
      <c r="F156" s="47">
        <f t="shared" ref="F156" si="73">F98</f>
        <v>0</v>
      </c>
      <c r="G156" s="56">
        <f>G98</f>
        <v>120853.20000000001</v>
      </c>
      <c r="H156" s="56">
        <f t="shared" si="72"/>
        <v>0</v>
      </c>
      <c r="I156" s="56">
        <f t="shared" si="72"/>
        <v>0</v>
      </c>
      <c r="J156" s="56">
        <f t="shared" si="72"/>
        <v>0</v>
      </c>
      <c r="K156" s="56">
        <f t="shared" si="72"/>
        <v>0</v>
      </c>
      <c r="L156" s="56">
        <f t="shared" si="72"/>
        <v>0</v>
      </c>
    </row>
    <row r="157" spans="1:13" x14ac:dyDescent="0.25">
      <c r="A157" s="62"/>
      <c r="B157" s="62"/>
      <c r="C157" s="63"/>
      <c r="D157" s="17" t="s">
        <v>11</v>
      </c>
      <c r="E157" s="56">
        <f t="shared" si="64"/>
        <v>6360.694739999999</v>
      </c>
      <c r="F157" s="47">
        <f t="shared" ref="F157" si="74">F99</f>
        <v>0</v>
      </c>
      <c r="G157" s="56">
        <f t="shared" si="72"/>
        <v>6360.694739999999</v>
      </c>
      <c r="H157" s="56">
        <f t="shared" si="72"/>
        <v>0</v>
      </c>
      <c r="I157" s="56">
        <f t="shared" si="72"/>
        <v>0</v>
      </c>
      <c r="J157" s="56">
        <f t="shared" si="72"/>
        <v>0</v>
      </c>
      <c r="K157" s="56">
        <f t="shared" si="72"/>
        <v>0</v>
      </c>
      <c r="L157" s="56">
        <f t="shared" si="72"/>
        <v>0</v>
      </c>
    </row>
    <row r="158" spans="1:13" ht="63" x14ac:dyDescent="0.25">
      <c r="A158" s="62"/>
      <c r="B158" s="62"/>
      <c r="C158" s="63"/>
      <c r="D158" s="17" t="s">
        <v>13</v>
      </c>
      <c r="E158" s="56">
        <f t="shared" si="64"/>
        <v>0</v>
      </c>
      <c r="F158" s="47">
        <f t="shared" ref="F158" si="75">F100</f>
        <v>0</v>
      </c>
      <c r="G158" s="56">
        <f t="shared" si="72"/>
        <v>0</v>
      </c>
      <c r="H158" s="56">
        <f t="shared" si="72"/>
        <v>0</v>
      </c>
      <c r="I158" s="56">
        <f t="shared" si="72"/>
        <v>0</v>
      </c>
      <c r="J158" s="56">
        <f t="shared" si="72"/>
        <v>0</v>
      </c>
      <c r="K158" s="56">
        <f t="shared" si="72"/>
        <v>0</v>
      </c>
      <c r="L158" s="56">
        <f t="shared" si="72"/>
        <v>0</v>
      </c>
    </row>
    <row r="159" spans="1:13" x14ac:dyDescent="0.25">
      <c r="A159" s="62"/>
      <c r="B159" s="62"/>
      <c r="C159" s="63"/>
      <c r="D159" s="17" t="s">
        <v>27</v>
      </c>
      <c r="E159" s="56">
        <f t="shared" si="64"/>
        <v>0</v>
      </c>
      <c r="F159" s="47">
        <f t="shared" ref="F159" si="76">F101</f>
        <v>0</v>
      </c>
      <c r="G159" s="56">
        <f t="shared" si="72"/>
        <v>0</v>
      </c>
      <c r="H159" s="56">
        <f t="shared" si="72"/>
        <v>0</v>
      </c>
      <c r="I159" s="56">
        <f t="shared" si="72"/>
        <v>0</v>
      </c>
      <c r="J159" s="56">
        <f t="shared" si="72"/>
        <v>0</v>
      </c>
      <c r="K159" s="56">
        <f t="shared" si="72"/>
        <v>0</v>
      </c>
      <c r="L159" s="56">
        <f t="shared" si="72"/>
        <v>0</v>
      </c>
      <c r="M159" s="8"/>
    </row>
    <row r="160" spans="1:13" x14ac:dyDescent="0.25">
      <c r="A160" s="62"/>
      <c r="B160" s="62"/>
      <c r="C160" s="63"/>
      <c r="D160" s="17" t="s">
        <v>28</v>
      </c>
      <c r="E160" s="56">
        <f t="shared" si="64"/>
        <v>1839752.8</v>
      </c>
      <c r="F160" s="47">
        <f t="shared" ref="F160" si="77">F102</f>
        <v>0</v>
      </c>
      <c r="G160" s="56">
        <f t="shared" si="72"/>
        <v>0</v>
      </c>
      <c r="H160" s="56">
        <f t="shared" si="72"/>
        <v>0</v>
      </c>
      <c r="I160" s="56">
        <f t="shared" si="72"/>
        <v>0</v>
      </c>
      <c r="J160" s="56">
        <f t="shared" si="72"/>
        <v>100907.4</v>
      </c>
      <c r="K160" s="56">
        <f t="shared" si="72"/>
        <v>100907.4</v>
      </c>
      <c r="L160" s="56">
        <f t="shared" si="72"/>
        <v>1637938</v>
      </c>
    </row>
  </sheetData>
  <autoFilter ref="A4:L160" xr:uid="{00000000-0009-0000-0000-000000000000}">
    <filterColumn colId="4" showButton="0"/>
    <filterColumn colId="5" showButton="0"/>
    <filterColumn colId="6" hiddenButton="1" showButton="0"/>
    <filterColumn colId="7" hiddenButton="1" showButton="0"/>
    <filterColumn colId="8" hiddenButton="1" showButton="0"/>
    <filterColumn colId="9" hiddenButton="1" showButton="0"/>
    <filterColumn colId="10" hiddenButton="1" showButton="0"/>
    <filterColumn colId="11" hiddenButton="1" showButton="0"/>
  </autoFilter>
  <mergeCells count="70">
    <mergeCell ref="A17:A23"/>
    <mergeCell ref="B17:B23"/>
    <mergeCell ref="C17:C23"/>
    <mergeCell ref="B45:B51"/>
    <mergeCell ref="C45:C51"/>
    <mergeCell ref="B24:B30"/>
    <mergeCell ref="A38:A44"/>
    <mergeCell ref="B38:B44"/>
    <mergeCell ref="C38:C44"/>
    <mergeCell ref="C24:C30"/>
    <mergeCell ref="B31:B37"/>
    <mergeCell ref="A24:A30"/>
    <mergeCell ref="C31:C37"/>
    <mergeCell ref="A31:A37"/>
    <mergeCell ref="A1:L1"/>
    <mergeCell ref="A2:L2"/>
    <mergeCell ref="B10:B16"/>
    <mergeCell ref="D4:D7"/>
    <mergeCell ref="E4:L4"/>
    <mergeCell ref="E5:E7"/>
    <mergeCell ref="F5:L5"/>
    <mergeCell ref="C4:C7"/>
    <mergeCell ref="A4:A7"/>
    <mergeCell ref="C10:C16"/>
    <mergeCell ref="B4:B7"/>
    <mergeCell ref="A9:L9"/>
    <mergeCell ref="A10:A16"/>
    <mergeCell ref="F6:L6"/>
    <mergeCell ref="A53:A59"/>
    <mergeCell ref="A45:A51"/>
    <mergeCell ref="A52:L52"/>
    <mergeCell ref="A81:L81"/>
    <mergeCell ref="A60:A66"/>
    <mergeCell ref="B60:B66"/>
    <mergeCell ref="C60:C66"/>
    <mergeCell ref="C53:C59"/>
    <mergeCell ref="B53:B59"/>
    <mergeCell ref="A67:A73"/>
    <mergeCell ref="B67:B73"/>
    <mergeCell ref="C67:C73"/>
    <mergeCell ref="C82:C88"/>
    <mergeCell ref="C74:C80"/>
    <mergeCell ref="B82:B88"/>
    <mergeCell ref="A82:A88"/>
    <mergeCell ref="A74:A80"/>
    <mergeCell ref="B74:B80"/>
    <mergeCell ref="A132:B138"/>
    <mergeCell ref="C89:C95"/>
    <mergeCell ref="C103:C109"/>
    <mergeCell ref="A103:A109"/>
    <mergeCell ref="B103:B109"/>
    <mergeCell ref="B89:B102"/>
    <mergeCell ref="A89:A102"/>
    <mergeCell ref="C96:C102"/>
    <mergeCell ref="A154:B160"/>
    <mergeCell ref="C154:C160"/>
    <mergeCell ref="A147:B153"/>
    <mergeCell ref="A140:B146"/>
    <mergeCell ref="B110:B116"/>
    <mergeCell ref="C140:C146"/>
    <mergeCell ref="C125:C131"/>
    <mergeCell ref="C110:C116"/>
    <mergeCell ref="A110:A116"/>
    <mergeCell ref="A125:B131"/>
    <mergeCell ref="A124:B124"/>
    <mergeCell ref="C147:C153"/>
    <mergeCell ref="C132:C138"/>
    <mergeCell ref="A139:B139"/>
    <mergeCell ref="A117:B123"/>
    <mergeCell ref="C117:C123"/>
  </mergeCells>
  <phoneticPr fontId="3" type="noConversion"/>
  <pageMargins left="0.15748031496062992" right="0.15748031496062992" top="0.74803149606299213" bottom="0.31496062992125984" header="0.31496062992125984" footer="0.31496062992125984"/>
  <pageSetup paperSize="9" scale="65" fitToHeight="11" orientation="landscape" r:id="rId1"/>
  <rowBreaks count="6" manualBreakCount="6">
    <brk id="30" max="11" man="1"/>
    <brk id="51" max="11" man="1"/>
    <brk id="73" max="11" man="1"/>
    <brk id="100" max="11" man="1"/>
    <brk id="123" max="11" man="1"/>
    <brk id="1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2019-2030</vt:lpstr>
      <vt:lpstr>'2019-2030'!Заголовки_для_печати</vt:lpstr>
      <vt:lpstr>'2019-2030'!Область_печати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Жернова Алена Михайловна</dc:creator>
  <cp:lastModifiedBy>Лукашева Лариса Александровна</cp:lastModifiedBy>
  <cp:lastPrinted>2020-12-28T06:56:32Z</cp:lastPrinted>
  <dcterms:created xsi:type="dcterms:W3CDTF">2016-07-20T07:20:43Z</dcterms:created>
  <dcterms:modified xsi:type="dcterms:W3CDTF">2020-12-28T07:36:28Z</dcterms:modified>
</cp:coreProperties>
</file>